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Office\Budget\Plan\Y2019\Sen 13\"/>
    </mc:Choice>
  </mc:AlternateContent>
  <bookViews>
    <workbookView xWindow="465" yWindow="2715" windowWidth="15600" windowHeight="8130" tabRatio="754" firstSheet="2" activeTab="4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J274" i="21" l="1"/>
  <c r="I274" i="21"/>
  <c r="H274" i="21"/>
  <c r="G274" i="21"/>
  <c r="F274" i="21"/>
  <c r="E274" i="21"/>
  <c r="D27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M264" i="21"/>
  <c r="L264" i="21"/>
  <c r="K264" i="21"/>
  <c r="J264" i="21"/>
  <c r="I264" i="21"/>
  <c r="H264" i="21"/>
  <c r="G264" i="21"/>
  <c r="F264" i="21"/>
  <c r="E264" i="21"/>
  <c r="D264" i="21"/>
  <c r="C264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E252" i="21"/>
  <c r="F252" i="21" s="1"/>
  <c r="G252" i="21" s="1"/>
  <c r="H252" i="21" s="1"/>
  <c r="I252" i="21" s="1"/>
  <c r="J252" i="21" s="1"/>
  <c r="K252" i="21" s="1"/>
  <c r="L252" i="21" s="1"/>
  <c r="M252" i="21" s="1"/>
  <c r="N252" i="21" s="1"/>
  <c r="O252" i="21" s="1"/>
  <c r="P252" i="21" s="1"/>
  <c r="Q252" i="21" s="1"/>
  <c r="R252" i="21" s="1"/>
  <c r="S252" i="21" s="1"/>
  <c r="T252" i="21" s="1"/>
  <c r="U252" i="21" s="1"/>
  <c r="V252" i="21" s="1"/>
  <c r="W252" i="21" s="1"/>
  <c r="X252" i="21" s="1"/>
  <c r="Y252" i="21" s="1"/>
  <c r="D252" i="21"/>
  <c r="X251" i="21"/>
  <c r="W251" i="21"/>
  <c r="V251" i="21"/>
  <c r="U251" i="21"/>
  <c r="T251" i="21"/>
  <c r="S251" i="21"/>
  <c r="R251" i="21"/>
  <c r="Q251" i="21"/>
  <c r="P251" i="21"/>
  <c r="O251" i="21"/>
  <c r="N251" i="21"/>
  <c r="M251" i="21"/>
  <c r="L251" i="21"/>
  <c r="K251" i="21"/>
  <c r="J251" i="21"/>
  <c r="I251" i="21"/>
  <c r="H251" i="21"/>
  <c r="G251" i="21"/>
  <c r="F251" i="21"/>
  <c r="E251" i="21"/>
  <c r="D251" i="21"/>
  <c r="X250" i="21"/>
  <c r="Y251" i="21" s="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M249" i="21"/>
  <c r="L249" i="21"/>
  <c r="K249" i="21"/>
  <c r="J249" i="21"/>
  <c r="I249" i="21"/>
  <c r="H249" i="21"/>
  <c r="G249" i="21"/>
  <c r="F249" i="21"/>
  <c r="E249" i="21"/>
  <c r="D249" i="21"/>
  <c r="T248" i="21"/>
  <c r="D248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M243" i="21"/>
  <c r="L243" i="21"/>
  <c r="K243" i="21"/>
  <c r="J243" i="21"/>
  <c r="I243" i="21"/>
  <c r="H243" i="21"/>
  <c r="G243" i="21"/>
  <c r="F243" i="21"/>
  <c r="E243" i="21"/>
  <c r="D243" i="21"/>
  <c r="C243" i="21"/>
  <c r="Y238" i="21"/>
  <c r="U238" i="21"/>
  <c r="Q238" i="21"/>
  <c r="M238" i="21"/>
  <c r="I238" i="21"/>
  <c r="E238" i="21"/>
  <c r="Y237" i="21"/>
  <c r="X237" i="21"/>
  <c r="W237" i="21"/>
  <c r="V237" i="21"/>
  <c r="V238" i="21" s="1"/>
  <c r="U237" i="21"/>
  <c r="T237" i="21"/>
  <c r="S237" i="21"/>
  <c r="R237" i="21"/>
  <c r="R238" i="21" s="1"/>
  <c r="Q237" i="21"/>
  <c r="P237" i="21"/>
  <c r="O237" i="21"/>
  <c r="N237" i="21"/>
  <c r="N238" i="21" s="1"/>
  <c r="M237" i="21"/>
  <c r="L237" i="21"/>
  <c r="K237" i="21"/>
  <c r="J237" i="21"/>
  <c r="J238" i="21" s="1"/>
  <c r="I237" i="21"/>
  <c r="H237" i="21"/>
  <c r="G237" i="21"/>
  <c r="F237" i="21"/>
  <c r="F238" i="21" s="1"/>
  <c r="E237" i="21"/>
  <c r="D237" i="21"/>
  <c r="C237" i="21"/>
  <c r="D238" i="21" s="1"/>
  <c r="V235" i="21"/>
  <c r="W235" i="21" s="1"/>
  <c r="X235" i="21" s="1"/>
  <c r="Y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H235" i="21"/>
  <c r="G235" i="21" s="1"/>
  <c r="F235" i="21" s="1"/>
  <c r="E235" i="21" s="1"/>
  <c r="D235" i="21" s="1"/>
  <c r="C235" i="21" s="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M234" i="21"/>
  <c r="L234" i="21"/>
  <c r="K234" i="21"/>
  <c r="J234" i="21"/>
  <c r="I234" i="21"/>
  <c r="H234" i="21"/>
  <c r="G234" i="21"/>
  <c r="F234" i="21"/>
  <c r="E234" i="21"/>
  <c r="D234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M232" i="21"/>
  <c r="L232" i="21"/>
  <c r="K232" i="21"/>
  <c r="J232" i="21"/>
  <c r="I232" i="21"/>
  <c r="H232" i="21"/>
  <c r="G232" i="21"/>
  <c r="F232" i="21"/>
  <c r="E232" i="21"/>
  <c r="D232" i="21"/>
  <c r="X230" i="21"/>
  <c r="T230" i="21"/>
  <c r="P230" i="21"/>
  <c r="L230" i="21"/>
  <c r="H230" i="21"/>
  <c r="D230" i="21"/>
  <c r="Y229" i="21"/>
  <c r="Y230" i="21" s="1"/>
  <c r="X229" i="21"/>
  <c r="W229" i="21"/>
  <c r="V229" i="21"/>
  <c r="U229" i="21"/>
  <c r="U230" i="21" s="1"/>
  <c r="T229" i="21"/>
  <c r="S229" i="21"/>
  <c r="R229" i="21"/>
  <c r="Q229" i="21"/>
  <c r="Q230" i="21" s="1"/>
  <c r="P229" i="21"/>
  <c r="O229" i="21"/>
  <c r="N229" i="21"/>
  <c r="M229" i="21"/>
  <c r="M230" i="21" s="1"/>
  <c r="L229" i="21"/>
  <c r="K229" i="21"/>
  <c r="J229" i="21"/>
  <c r="I229" i="21"/>
  <c r="I230" i="21" s="1"/>
  <c r="H229" i="21"/>
  <c r="G229" i="21"/>
  <c r="F229" i="21"/>
  <c r="E229" i="21"/>
  <c r="E230" i="21" s="1"/>
  <c r="D229" i="21"/>
  <c r="C229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M223" i="21"/>
  <c r="L223" i="21"/>
  <c r="K223" i="21"/>
  <c r="J223" i="21"/>
  <c r="I223" i="21"/>
  <c r="H223" i="21"/>
  <c r="G223" i="21"/>
  <c r="F223" i="21"/>
  <c r="E223" i="21"/>
  <c r="D223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M221" i="21"/>
  <c r="L221" i="21"/>
  <c r="K221" i="21"/>
  <c r="J221" i="21"/>
  <c r="I221" i="21"/>
  <c r="H221" i="21"/>
  <c r="G221" i="21"/>
  <c r="F221" i="21"/>
  <c r="E221" i="21"/>
  <c r="D221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M219" i="21"/>
  <c r="L219" i="21"/>
  <c r="K219" i="21"/>
  <c r="J219" i="21"/>
  <c r="I219" i="21"/>
  <c r="H219" i="21"/>
  <c r="G219" i="21"/>
  <c r="F219" i="21"/>
  <c r="E219" i="21"/>
  <c r="D219" i="21"/>
  <c r="X214" i="21"/>
  <c r="M214" i="21"/>
  <c r="L214" i="21"/>
  <c r="E214" i="21"/>
  <c r="D214" i="21"/>
  <c r="Y212" i="21"/>
  <c r="Y202" i="21" s="1"/>
  <c r="X212" i="21"/>
  <c r="X202" i="21" s="1"/>
  <c r="S212" i="21"/>
  <c r="L212" i="21"/>
  <c r="L202" i="21" s="1"/>
  <c r="G212" i="21"/>
  <c r="Y211" i="21"/>
  <c r="W211" i="21"/>
  <c r="N211" i="21"/>
  <c r="M211" i="21"/>
  <c r="I211" i="21"/>
  <c r="Y209" i="21"/>
  <c r="X209" i="21"/>
  <c r="T209" i="21"/>
  <c r="O209" i="21"/>
  <c r="M209" i="21"/>
  <c r="D209" i="21"/>
  <c r="Y208" i="21"/>
  <c r="O208" i="21"/>
  <c r="N208" i="21"/>
  <c r="G208" i="21"/>
  <c r="F208" i="21"/>
  <c r="Y207" i="21"/>
  <c r="Y140" i="21" s="1"/>
  <c r="Y163" i="21" s="1"/>
  <c r="X207" i="21"/>
  <c r="W207" i="21"/>
  <c r="V207" i="21"/>
  <c r="U207" i="21"/>
  <c r="U208" i="21" s="1"/>
  <c r="T207" i="21"/>
  <c r="S207" i="21"/>
  <c r="R207" i="21"/>
  <c r="Q207" i="21"/>
  <c r="Q140" i="21" s="1"/>
  <c r="Q163" i="21" s="1"/>
  <c r="P207" i="21"/>
  <c r="O207" i="21"/>
  <c r="N207" i="21"/>
  <c r="M207" i="21"/>
  <c r="M140" i="21" s="1"/>
  <c r="L207" i="21"/>
  <c r="K207" i="21"/>
  <c r="J207" i="21"/>
  <c r="I207" i="21"/>
  <c r="I140" i="21" s="1"/>
  <c r="I163" i="21" s="1"/>
  <c r="H207" i="21"/>
  <c r="G207" i="21"/>
  <c r="F207" i="21"/>
  <c r="E207" i="21"/>
  <c r="E140" i="21" s="1"/>
  <c r="D207" i="21"/>
  <c r="Y206" i="21"/>
  <c r="X206" i="21"/>
  <c r="W206" i="21"/>
  <c r="V206" i="21"/>
  <c r="U206" i="21"/>
  <c r="T206" i="21"/>
  <c r="S206" i="21"/>
  <c r="S202" i="21" s="1"/>
  <c r="R206" i="21"/>
  <c r="Q206" i="21"/>
  <c r="Q208" i="21" s="1"/>
  <c r="P206" i="21"/>
  <c r="O206" i="21"/>
  <c r="O202" i="21" s="1"/>
  <c r="N206" i="21"/>
  <c r="N202" i="21" s="1"/>
  <c r="M206" i="21"/>
  <c r="M208" i="21" s="1"/>
  <c r="L206" i="21"/>
  <c r="L208" i="21" s="1"/>
  <c r="K206" i="21"/>
  <c r="K202" i="21" s="1"/>
  <c r="J206" i="21"/>
  <c r="J202" i="21" s="1"/>
  <c r="I206" i="21"/>
  <c r="I208" i="21" s="1"/>
  <c r="H206" i="21"/>
  <c r="H208" i="21" s="1"/>
  <c r="G206" i="21"/>
  <c r="G202" i="21" s="1"/>
  <c r="F206" i="21"/>
  <c r="F202" i="21" s="1"/>
  <c r="E206" i="21"/>
  <c r="E208" i="21" s="1"/>
  <c r="D206" i="21"/>
  <c r="D208" i="21" s="1"/>
  <c r="Y205" i="21"/>
  <c r="X205" i="21"/>
  <c r="X201" i="21" s="1"/>
  <c r="W205" i="21"/>
  <c r="W209" i="21" s="1"/>
  <c r="V205" i="21"/>
  <c r="U205" i="21"/>
  <c r="T205" i="21"/>
  <c r="T201" i="21" s="1"/>
  <c r="S205" i="21"/>
  <c r="R205" i="21"/>
  <c r="Q205" i="21"/>
  <c r="P205" i="21"/>
  <c r="O205" i="21"/>
  <c r="N205" i="21"/>
  <c r="M205" i="21"/>
  <c r="L205" i="21"/>
  <c r="K205" i="21"/>
  <c r="K209" i="21" s="1"/>
  <c r="K203" i="21" s="1"/>
  <c r="J205" i="21"/>
  <c r="I205" i="21"/>
  <c r="I201" i="21" s="1"/>
  <c r="H205" i="21"/>
  <c r="H201" i="21" s="1"/>
  <c r="G205" i="21"/>
  <c r="G209" i="21" s="1"/>
  <c r="F205" i="21"/>
  <c r="E205" i="21"/>
  <c r="D205" i="21"/>
  <c r="D201" i="21" s="1"/>
  <c r="O203" i="21"/>
  <c r="T202" i="21"/>
  <c r="M202" i="21"/>
  <c r="D202" i="21"/>
  <c r="S201" i="21"/>
  <c r="R201" i="21"/>
  <c r="K201" i="21"/>
  <c r="J201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M197" i="21"/>
  <c r="L197" i="21"/>
  <c r="K197" i="21"/>
  <c r="J197" i="21"/>
  <c r="I197" i="21"/>
  <c r="H197" i="21"/>
  <c r="G197" i="21"/>
  <c r="F197" i="21"/>
  <c r="E197" i="21"/>
  <c r="D197" i="21"/>
  <c r="C197" i="21"/>
  <c r="X193" i="21"/>
  <c r="W193" i="21"/>
  <c r="T193" i="21"/>
  <c r="P193" i="21"/>
  <c r="L193" i="21"/>
  <c r="H193" i="21"/>
  <c r="D193" i="21"/>
  <c r="Y189" i="21"/>
  <c r="Y214" i="21" s="1"/>
  <c r="X189" i="21"/>
  <c r="W189" i="21"/>
  <c r="W214" i="21" s="1"/>
  <c r="V189" i="21"/>
  <c r="V214" i="21" s="1"/>
  <c r="U189" i="21"/>
  <c r="U214" i="21" s="1"/>
  <c r="T189" i="21"/>
  <c r="T214" i="21" s="1"/>
  <c r="S189" i="21"/>
  <c r="R189" i="21"/>
  <c r="R214" i="21" s="1"/>
  <c r="Q189" i="21"/>
  <c r="Q214" i="21" s="1"/>
  <c r="P189" i="21"/>
  <c r="P214" i="21" s="1"/>
  <c r="O189" i="21"/>
  <c r="O214" i="21" s="1"/>
  <c r="N189" i="21"/>
  <c r="N214" i="21" s="1"/>
  <c r="M189" i="21"/>
  <c r="L189" i="21"/>
  <c r="K189" i="21"/>
  <c r="J189" i="21"/>
  <c r="J214" i="21" s="1"/>
  <c r="I189" i="21"/>
  <c r="I214" i="21" s="1"/>
  <c r="H189" i="21"/>
  <c r="H214" i="21" s="1"/>
  <c r="G189" i="21"/>
  <c r="G214" i="21" s="1"/>
  <c r="F189" i="21"/>
  <c r="F214" i="21" s="1"/>
  <c r="E189" i="21"/>
  <c r="D189" i="21"/>
  <c r="C189" i="21"/>
  <c r="C193" i="21" s="1"/>
  <c r="Y188" i="21"/>
  <c r="Y193" i="21" s="1"/>
  <c r="X188" i="21"/>
  <c r="W188" i="21"/>
  <c r="V188" i="21"/>
  <c r="V193" i="21" s="1"/>
  <c r="U188" i="21"/>
  <c r="U193" i="21" s="1"/>
  <c r="T188" i="21"/>
  <c r="S188" i="21"/>
  <c r="R188" i="21"/>
  <c r="R193" i="21" s="1"/>
  <c r="Q188" i="21"/>
  <c r="Q193" i="21" s="1"/>
  <c r="P188" i="21"/>
  <c r="O188" i="21"/>
  <c r="N188" i="21"/>
  <c r="N193" i="21" s="1"/>
  <c r="M188" i="21"/>
  <c r="M193" i="21" s="1"/>
  <c r="L188" i="21"/>
  <c r="K188" i="21"/>
  <c r="J188" i="21"/>
  <c r="J193" i="21" s="1"/>
  <c r="I188" i="21"/>
  <c r="I193" i="21" s="1"/>
  <c r="H188" i="21"/>
  <c r="G188" i="21"/>
  <c r="F188" i="21"/>
  <c r="F193" i="21" s="1"/>
  <c r="E188" i="21"/>
  <c r="E193" i="21" s="1"/>
  <c r="D188" i="21"/>
  <c r="C188" i="21"/>
  <c r="Y187" i="21"/>
  <c r="X187" i="21"/>
  <c r="W187" i="21"/>
  <c r="W212" i="21" s="1"/>
  <c r="V187" i="21"/>
  <c r="V212" i="21" s="1"/>
  <c r="U187" i="21"/>
  <c r="U212" i="21" s="1"/>
  <c r="U202" i="21" s="1"/>
  <c r="T187" i="21"/>
  <c r="T212" i="21" s="1"/>
  <c r="S187" i="21"/>
  <c r="R187" i="21"/>
  <c r="R212" i="21" s="1"/>
  <c r="Q187" i="21"/>
  <c r="Q212" i="21" s="1"/>
  <c r="Q202" i="21" s="1"/>
  <c r="P187" i="21"/>
  <c r="P212" i="21" s="1"/>
  <c r="P202" i="21" s="1"/>
  <c r="O187" i="21"/>
  <c r="O212" i="21" s="1"/>
  <c r="N187" i="21"/>
  <c r="N212" i="21" s="1"/>
  <c r="M187" i="21"/>
  <c r="M212" i="21" s="1"/>
  <c r="L187" i="21"/>
  <c r="K187" i="21"/>
  <c r="K212" i="21" s="1"/>
  <c r="J187" i="21"/>
  <c r="J212" i="21" s="1"/>
  <c r="I187" i="21"/>
  <c r="I212" i="21" s="1"/>
  <c r="I202" i="21" s="1"/>
  <c r="H187" i="21"/>
  <c r="H212" i="21" s="1"/>
  <c r="H202" i="21" s="1"/>
  <c r="G187" i="21"/>
  <c r="F187" i="21"/>
  <c r="F212" i="21" s="1"/>
  <c r="E187" i="21"/>
  <c r="E212" i="21" s="1"/>
  <c r="E202" i="21" s="1"/>
  <c r="D187" i="21"/>
  <c r="D212" i="21" s="1"/>
  <c r="C187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M186" i="21"/>
  <c r="L186" i="21"/>
  <c r="K186" i="21"/>
  <c r="J186" i="21"/>
  <c r="I186" i="21"/>
  <c r="H186" i="21"/>
  <c r="G186" i="21"/>
  <c r="F186" i="21"/>
  <c r="E186" i="21"/>
  <c r="D186" i="21"/>
  <c r="C186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M179" i="21"/>
  <c r="L179" i="21"/>
  <c r="K179" i="21"/>
  <c r="J179" i="21"/>
  <c r="I179" i="21"/>
  <c r="H179" i="21"/>
  <c r="G179" i="21"/>
  <c r="F179" i="21"/>
  <c r="E179" i="21"/>
  <c r="D179" i="21"/>
  <c r="C179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H178" i="21"/>
  <c r="G178" i="21"/>
  <c r="F178" i="21"/>
  <c r="E178" i="21"/>
  <c r="D178" i="21"/>
  <c r="C178" i="21"/>
  <c r="Y174" i="21"/>
  <c r="U174" i="21"/>
  <c r="T174" i="21"/>
  <c r="Q174" i="21"/>
  <c r="M174" i="21"/>
  <c r="L174" i="21"/>
  <c r="I174" i="21"/>
  <c r="E174" i="21"/>
  <c r="D174" i="21"/>
  <c r="Y171" i="21"/>
  <c r="X171" i="21"/>
  <c r="X174" i="21" s="1"/>
  <c r="W171" i="21"/>
  <c r="W174" i="21" s="1"/>
  <c r="V171" i="21"/>
  <c r="V174" i="21" s="1"/>
  <c r="U171" i="21"/>
  <c r="T171" i="21"/>
  <c r="S171" i="21"/>
  <c r="S174" i="21" s="1"/>
  <c r="R171" i="21"/>
  <c r="R174" i="21" s="1"/>
  <c r="Q171" i="21"/>
  <c r="P171" i="21"/>
  <c r="P174" i="21" s="1"/>
  <c r="O171" i="21"/>
  <c r="O174" i="21" s="1"/>
  <c r="N171" i="21"/>
  <c r="N174" i="21" s="1"/>
  <c r="M171" i="21"/>
  <c r="L171" i="21"/>
  <c r="K171" i="21"/>
  <c r="K174" i="21" s="1"/>
  <c r="J171" i="21"/>
  <c r="J174" i="21" s="1"/>
  <c r="I171" i="21"/>
  <c r="H171" i="21"/>
  <c r="H174" i="21" s="1"/>
  <c r="G171" i="21"/>
  <c r="G174" i="21" s="1"/>
  <c r="F171" i="21"/>
  <c r="F174" i="21" s="1"/>
  <c r="E171" i="21"/>
  <c r="D171" i="21"/>
  <c r="C171" i="21"/>
  <c r="C174" i="21" s="1"/>
  <c r="Y170" i="21"/>
  <c r="X170" i="21"/>
  <c r="X211" i="21" s="1"/>
  <c r="W170" i="21"/>
  <c r="V170" i="21"/>
  <c r="V211" i="21" s="1"/>
  <c r="V213" i="21" s="1"/>
  <c r="U170" i="21"/>
  <c r="U211" i="21" s="1"/>
  <c r="U213" i="21" s="1"/>
  <c r="T170" i="21"/>
  <c r="T211" i="21" s="1"/>
  <c r="S170" i="21"/>
  <c r="S211" i="21" s="1"/>
  <c r="R170" i="21"/>
  <c r="R211" i="21" s="1"/>
  <c r="R213" i="21" s="1"/>
  <c r="Q170" i="21"/>
  <c r="Q211" i="21" s="1"/>
  <c r="Q213" i="21" s="1"/>
  <c r="P170" i="21"/>
  <c r="P211" i="21" s="1"/>
  <c r="O170" i="21"/>
  <c r="O211" i="21" s="1"/>
  <c r="O213" i="21" s="1"/>
  <c r="N170" i="21"/>
  <c r="M170" i="21"/>
  <c r="L170" i="21"/>
  <c r="L211" i="21" s="1"/>
  <c r="K170" i="21"/>
  <c r="K211" i="21" s="1"/>
  <c r="K213" i="21" s="1"/>
  <c r="J170" i="21"/>
  <c r="J211" i="21" s="1"/>
  <c r="J213" i="21" s="1"/>
  <c r="I170" i="21"/>
  <c r="H170" i="21"/>
  <c r="H211" i="21" s="1"/>
  <c r="G170" i="21"/>
  <c r="G211" i="21" s="1"/>
  <c r="F170" i="21"/>
  <c r="F211" i="21" s="1"/>
  <c r="F213" i="21" s="1"/>
  <c r="E170" i="21"/>
  <c r="E211" i="21" s="1"/>
  <c r="E213" i="21" s="1"/>
  <c r="D170" i="21"/>
  <c r="D211" i="21" s="1"/>
  <c r="C170" i="21"/>
  <c r="T163" i="21"/>
  <c r="M163" i="21"/>
  <c r="E163" i="21"/>
  <c r="D163" i="21"/>
  <c r="C163" i="21"/>
  <c r="C162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C161" i="21"/>
  <c r="V160" i="21"/>
  <c r="J160" i="21"/>
  <c r="T158" i="21"/>
  <c r="D158" i="21"/>
  <c r="V157" i="21"/>
  <c r="R157" i="21"/>
  <c r="P157" i="21"/>
  <c r="O157" i="21"/>
  <c r="N157" i="21"/>
  <c r="K157" i="21"/>
  <c r="J157" i="21"/>
  <c r="F157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M156" i="21"/>
  <c r="L156" i="21"/>
  <c r="K156" i="21"/>
  <c r="J156" i="21"/>
  <c r="I156" i="21"/>
  <c r="H156" i="21"/>
  <c r="G156" i="21"/>
  <c r="F156" i="21"/>
  <c r="E156" i="21"/>
  <c r="D156" i="21"/>
  <c r="C156" i="21"/>
  <c r="X154" i="21"/>
  <c r="T154" i="21"/>
  <c r="P154" i="21"/>
  <c r="L154" i="21"/>
  <c r="I154" i="21"/>
  <c r="H154" i="21"/>
  <c r="D154" i="21"/>
  <c r="W153" i="21"/>
  <c r="S153" i="21"/>
  <c r="O153" i="21"/>
  <c r="K153" i="21"/>
  <c r="G153" i="21"/>
  <c r="C153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M152" i="21"/>
  <c r="L152" i="21"/>
  <c r="K152" i="21"/>
  <c r="J152" i="21"/>
  <c r="I152" i="21"/>
  <c r="H152" i="21"/>
  <c r="G152" i="21"/>
  <c r="F152" i="21"/>
  <c r="E152" i="21"/>
  <c r="D152" i="21"/>
  <c r="C152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H151" i="21"/>
  <c r="G151" i="21"/>
  <c r="F151" i="21"/>
  <c r="E151" i="21"/>
  <c r="D151" i="21"/>
  <c r="C151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M150" i="21"/>
  <c r="L150" i="21"/>
  <c r="K150" i="21"/>
  <c r="J150" i="21"/>
  <c r="I150" i="21"/>
  <c r="H150" i="21"/>
  <c r="G150" i="21"/>
  <c r="F150" i="21"/>
  <c r="E150" i="21"/>
  <c r="D150" i="21"/>
  <c r="C150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W148" i="21"/>
  <c r="V148" i="21"/>
  <c r="R148" i="21"/>
  <c r="N148" i="21"/>
  <c r="J148" i="21"/>
  <c r="F148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M147" i="21"/>
  <c r="L147" i="21"/>
  <c r="K147" i="21"/>
  <c r="J147" i="21"/>
  <c r="I147" i="21"/>
  <c r="H147" i="21"/>
  <c r="G147" i="21"/>
  <c r="F147" i="21"/>
  <c r="E147" i="21"/>
  <c r="D147" i="21"/>
  <c r="C147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M146" i="21"/>
  <c r="L146" i="21"/>
  <c r="K146" i="21"/>
  <c r="J146" i="21"/>
  <c r="I146" i="21"/>
  <c r="H146" i="21"/>
  <c r="G146" i="21"/>
  <c r="F146" i="21"/>
  <c r="E146" i="21"/>
  <c r="D146" i="21"/>
  <c r="C146" i="21"/>
  <c r="T145" i="21"/>
  <c r="S145" i="21"/>
  <c r="L145" i="21"/>
  <c r="K145" i="21"/>
  <c r="D145" i="21"/>
  <c r="C145" i="21"/>
  <c r="X140" i="21"/>
  <c r="X163" i="21" s="1"/>
  <c r="W140" i="21"/>
  <c r="W163" i="21" s="1"/>
  <c r="V140" i="21"/>
  <c r="V163" i="21" s="1"/>
  <c r="T140" i="21"/>
  <c r="S140" i="21"/>
  <c r="S163" i="21" s="1"/>
  <c r="R140" i="21"/>
  <c r="R163" i="21" s="1"/>
  <c r="P140" i="21"/>
  <c r="P163" i="21" s="1"/>
  <c r="O140" i="21"/>
  <c r="O163" i="21" s="1"/>
  <c r="N140" i="21"/>
  <c r="N163" i="21" s="1"/>
  <c r="L140" i="21"/>
  <c r="L163" i="21" s="1"/>
  <c r="K140" i="21"/>
  <c r="K163" i="21" s="1"/>
  <c r="J140" i="21"/>
  <c r="J163" i="21" s="1"/>
  <c r="H140" i="21"/>
  <c r="H163" i="21" s="1"/>
  <c r="G140" i="21"/>
  <c r="G163" i="21" s="1"/>
  <c r="F140" i="21"/>
  <c r="F163" i="21" s="1"/>
  <c r="D140" i="21"/>
  <c r="D139" i="21"/>
  <c r="D162" i="21" s="1"/>
  <c r="O137" i="21"/>
  <c r="O160" i="21" s="1"/>
  <c r="N137" i="21"/>
  <c r="J137" i="21"/>
  <c r="D137" i="21"/>
  <c r="X135" i="21"/>
  <c r="X158" i="21" s="1"/>
  <c r="V135" i="21"/>
  <c r="V158" i="21" s="1"/>
  <c r="R135" i="21"/>
  <c r="R158" i="21" s="1"/>
  <c r="N135" i="21"/>
  <c r="N158" i="21" s="1"/>
  <c r="L135" i="21"/>
  <c r="L158" i="21" s="1"/>
  <c r="J135" i="21"/>
  <c r="J158" i="21" s="1"/>
  <c r="H135" i="21"/>
  <c r="H158" i="21" s="1"/>
  <c r="F135" i="21"/>
  <c r="F158" i="21" s="1"/>
  <c r="Y134" i="21"/>
  <c r="X134" i="21"/>
  <c r="X157" i="21" s="1"/>
  <c r="W134" i="21"/>
  <c r="W135" i="21" s="1"/>
  <c r="W158" i="21" s="1"/>
  <c r="V134" i="21"/>
  <c r="U134" i="21"/>
  <c r="T134" i="21"/>
  <c r="T135" i="21" s="1"/>
  <c r="S134" i="21"/>
  <c r="S135" i="21" s="1"/>
  <c r="S158" i="21" s="1"/>
  <c r="R134" i="21"/>
  <c r="Q134" i="21"/>
  <c r="Q157" i="21" s="1"/>
  <c r="P134" i="21"/>
  <c r="P135" i="21" s="1"/>
  <c r="P158" i="21" s="1"/>
  <c r="O134" i="21"/>
  <c r="O135" i="21" s="1"/>
  <c r="O158" i="21" s="1"/>
  <c r="N134" i="21"/>
  <c r="M134" i="21"/>
  <c r="M157" i="21" s="1"/>
  <c r="L134" i="21"/>
  <c r="L157" i="21" s="1"/>
  <c r="K134" i="21"/>
  <c r="K135" i="21" s="1"/>
  <c r="K158" i="21" s="1"/>
  <c r="J134" i="21"/>
  <c r="I134" i="21"/>
  <c r="H134" i="21"/>
  <c r="H157" i="21" s="1"/>
  <c r="G134" i="21"/>
  <c r="G135" i="21" s="1"/>
  <c r="G158" i="21" s="1"/>
  <c r="F134" i="21"/>
  <c r="E134" i="21"/>
  <c r="D134" i="21"/>
  <c r="D135" i="21" s="1"/>
  <c r="C134" i="21"/>
  <c r="C135" i="21" s="1"/>
  <c r="C158" i="21" s="1"/>
  <c r="W132" i="21"/>
  <c r="V132" i="21"/>
  <c r="R132" i="21"/>
  <c r="R253" i="21" s="1"/>
  <c r="K132" i="21"/>
  <c r="G132" i="21"/>
  <c r="F132" i="21"/>
  <c r="Y131" i="21"/>
  <c r="Y248" i="21" s="1"/>
  <c r="X131" i="21"/>
  <c r="X248" i="21" s="1"/>
  <c r="W131" i="21"/>
  <c r="V131" i="21"/>
  <c r="U131" i="21"/>
  <c r="T131" i="21"/>
  <c r="S131" i="21"/>
  <c r="S132" i="21" s="1"/>
  <c r="R131" i="21"/>
  <c r="Q131" i="21"/>
  <c r="Q248" i="21" s="1"/>
  <c r="P131" i="21"/>
  <c r="P248" i="21" s="1"/>
  <c r="O131" i="21"/>
  <c r="N131" i="21"/>
  <c r="M131" i="21"/>
  <c r="L131" i="21"/>
  <c r="L248" i="21" s="1"/>
  <c r="K131" i="21"/>
  <c r="J131" i="21"/>
  <c r="I131" i="21"/>
  <c r="I248" i="21" s="1"/>
  <c r="H131" i="21"/>
  <c r="H248" i="21" s="1"/>
  <c r="G131" i="21"/>
  <c r="F131" i="21"/>
  <c r="E131" i="21"/>
  <c r="D131" i="21"/>
  <c r="C131" i="21"/>
  <c r="C154" i="21" s="1"/>
  <c r="Y130" i="21"/>
  <c r="X130" i="21"/>
  <c r="X132" i="21" s="1"/>
  <c r="W130" i="21"/>
  <c r="V130" i="21"/>
  <c r="V153" i="21" s="1"/>
  <c r="U130" i="21"/>
  <c r="T130" i="21"/>
  <c r="S130" i="21"/>
  <c r="R130" i="21"/>
  <c r="R153" i="21" s="1"/>
  <c r="Q130" i="21"/>
  <c r="P130" i="21"/>
  <c r="P153" i="21" s="1"/>
  <c r="O130" i="21"/>
  <c r="N130" i="21"/>
  <c r="N153" i="21" s="1"/>
  <c r="M130" i="21"/>
  <c r="L130" i="21"/>
  <c r="L153" i="21" s="1"/>
  <c r="K130" i="21"/>
  <c r="J130" i="21"/>
  <c r="J153" i="21" s="1"/>
  <c r="I130" i="21"/>
  <c r="H130" i="21"/>
  <c r="H132" i="21" s="1"/>
  <c r="G130" i="21"/>
  <c r="F130" i="21"/>
  <c r="F153" i="21" s="1"/>
  <c r="E130" i="21"/>
  <c r="D130" i="21"/>
  <c r="C130" i="21"/>
  <c r="Y125" i="21"/>
  <c r="Y148" i="21" s="1"/>
  <c r="X125" i="21"/>
  <c r="X148" i="21" s="1"/>
  <c r="W125" i="21"/>
  <c r="V125" i="21"/>
  <c r="U125" i="21"/>
  <c r="U148" i="21" s="1"/>
  <c r="T125" i="21"/>
  <c r="T148" i="21" s="1"/>
  <c r="S125" i="21"/>
  <c r="S148" i="21" s="1"/>
  <c r="R125" i="21"/>
  <c r="Q125" i="21"/>
  <c r="Q148" i="21" s="1"/>
  <c r="P125" i="21"/>
  <c r="P148" i="21" s="1"/>
  <c r="O125" i="21"/>
  <c r="O121" i="21" s="1"/>
  <c r="N125" i="21"/>
  <c r="M125" i="21"/>
  <c r="M148" i="21" s="1"/>
  <c r="L125" i="21"/>
  <c r="L148" i="21" s="1"/>
  <c r="K125" i="21"/>
  <c r="J125" i="21"/>
  <c r="I125" i="21"/>
  <c r="I148" i="21" s="1"/>
  <c r="H125" i="21"/>
  <c r="H148" i="21" s="1"/>
  <c r="G125" i="21"/>
  <c r="G148" i="21" s="1"/>
  <c r="F125" i="21"/>
  <c r="E125" i="21"/>
  <c r="E148" i="21" s="1"/>
  <c r="D125" i="21"/>
  <c r="D148" i="21" s="1"/>
  <c r="C125" i="21"/>
  <c r="C148" i="21" s="1"/>
  <c r="Y122" i="21"/>
  <c r="Y145" i="21" s="1"/>
  <c r="X122" i="21"/>
  <c r="X121" i="21" s="1"/>
  <c r="X144" i="21" s="1"/>
  <c r="W122" i="21"/>
  <c r="W145" i="21" s="1"/>
  <c r="V122" i="21"/>
  <c r="U122" i="21"/>
  <c r="U145" i="21" s="1"/>
  <c r="T122" i="21"/>
  <c r="T121" i="21" s="1"/>
  <c r="T144" i="21" s="1"/>
  <c r="S122" i="21"/>
  <c r="R122" i="21"/>
  <c r="R145" i="21" s="1"/>
  <c r="Q122" i="21"/>
  <c r="Q145" i="21" s="1"/>
  <c r="P122" i="21"/>
  <c r="P121" i="21" s="1"/>
  <c r="P144" i="21" s="1"/>
  <c r="O122" i="21"/>
  <c r="O145" i="21" s="1"/>
  <c r="N122" i="21"/>
  <c r="N145" i="21" s="1"/>
  <c r="M122" i="21"/>
  <c r="M145" i="21" s="1"/>
  <c r="L122" i="21"/>
  <c r="L121" i="21" s="1"/>
  <c r="L144" i="21" s="1"/>
  <c r="K122" i="21"/>
  <c r="J122" i="21"/>
  <c r="I122" i="21"/>
  <c r="I145" i="21" s="1"/>
  <c r="H122" i="21"/>
  <c r="H121" i="21" s="1"/>
  <c r="H144" i="21" s="1"/>
  <c r="G122" i="21"/>
  <c r="G145" i="21" s="1"/>
  <c r="F122" i="21"/>
  <c r="E122" i="21"/>
  <c r="E145" i="21" s="1"/>
  <c r="D122" i="21"/>
  <c r="D121" i="21" s="1"/>
  <c r="D144" i="21" s="1"/>
  <c r="C122" i="21"/>
  <c r="Y121" i="21"/>
  <c r="Y144" i="21" s="1"/>
  <c r="W121" i="21"/>
  <c r="Q121" i="21"/>
  <c r="Q144" i="21" s="1"/>
  <c r="N121" i="21"/>
  <c r="M121" i="21"/>
  <c r="I121" i="21"/>
  <c r="I144" i="21" s="1"/>
  <c r="G121" i="21"/>
  <c r="C121" i="2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M113" i="21"/>
  <c r="M111" i="21" s="1"/>
  <c r="L113" i="21"/>
  <c r="K113" i="21"/>
  <c r="J113" i="21"/>
  <c r="I113" i="21"/>
  <c r="H113" i="21"/>
  <c r="G113" i="21"/>
  <c r="F113" i="21"/>
  <c r="E113" i="21"/>
  <c r="D113" i="21"/>
  <c r="C113" i="21"/>
  <c r="Y112" i="21"/>
  <c r="X112" i="21"/>
  <c r="X111" i="21" s="1"/>
  <c r="W112" i="21"/>
  <c r="V112" i="21"/>
  <c r="U112" i="21"/>
  <c r="T112" i="21"/>
  <c r="T111" i="21" s="1"/>
  <c r="S112" i="21"/>
  <c r="R112" i="21"/>
  <c r="Q112" i="21"/>
  <c r="P112" i="21"/>
  <c r="P111" i="21" s="1"/>
  <c r="O112" i="21"/>
  <c r="N112" i="21"/>
  <c r="M112" i="21"/>
  <c r="L112" i="21"/>
  <c r="K112" i="21"/>
  <c r="J112" i="21"/>
  <c r="I112" i="21"/>
  <c r="H112" i="21"/>
  <c r="H111" i="21" s="1"/>
  <c r="G112" i="21"/>
  <c r="F112" i="21"/>
  <c r="E112" i="21"/>
  <c r="D112" i="21"/>
  <c r="D111" i="21" s="1"/>
  <c r="C112" i="21"/>
  <c r="W111" i="21"/>
  <c r="S111" i="21"/>
  <c r="Q111" i="21"/>
  <c r="O111" i="21"/>
  <c r="L111" i="21"/>
  <c r="K111" i="21"/>
  <c r="G111" i="21"/>
  <c r="C111" i="21"/>
  <c r="N110" i="21"/>
  <c r="N115" i="21" s="1"/>
  <c r="Y103" i="21"/>
  <c r="X103" i="21"/>
  <c r="X102" i="21" s="1"/>
  <c r="W103" i="21"/>
  <c r="W102" i="21" s="1"/>
  <c r="V103" i="21"/>
  <c r="U103" i="21"/>
  <c r="T103" i="21"/>
  <c r="T102" i="21" s="1"/>
  <c r="S103" i="21"/>
  <c r="S102" i="21" s="1"/>
  <c r="R103" i="21"/>
  <c r="Q103" i="21"/>
  <c r="P103" i="21"/>
  <c r="P102" i="21" s="1"/>
  <c r="O103" i="21"/>
  <c r="O102" i="21" s="1"/>
  <c r="N103" i="21"/>
  <c r="M103" i="21"/>
  <c r="L103" i="21"/>
  <c r="L102" i="21" s="1"/>
  <c r="K103" i="21"/>
  <c r="K102" i="21" s="1"/>
  <c r="J103" i="21"/>
  <c r="I103" i="21"/>
  <c r="H103" i="21"/>
  <c r="H102" i="21" s="1"/>
  <c r="G103" i="21"/>
  <c r="G102" i="21" s="1"/>
  <c r="F103" i="21"/>
  <c r="E103" i="21"/>
  <c r="D103" i="21"/>
  <c r="D102" i="21" s="1"/>
  <c r="Y102" i="21"/>
  <c r="V102" i="21"/>
  <c r="U102" i="21"/>
  <c r="R102" i="21"/>
  <c r="Q102" i="21"/>
  <c r="N102" i="21"/>
  <c r="M102" i="21"/>
  <c r="J102" i="21"/>
  <c r="I102" i="21"/>
  <c r="F102" i="21"/>
  <c r="E102" i="21"/>
  <c r="C102" i="21"/>
  <c r="Y99" i="21"/>
  <c r="Y97" i="21" s="1"/>
  <c r="Y137" i="21" s="1"/>
  <c r="X99" i="21"/>
  <c r="W99" i="21"/>
  <c r="V99" i="21"/>
  <c r="U99" i="21"/>
  <c r="U97" i="21" s="1"/>
  <c r="U137" i="21" s="1"/>
  <c r="U160" i="21" s="1"/>
  <c r="T99" i="21"/>
  <c r="S99" i="21"/>
  <c r="R99" i="21"/>
  <c r="Q99" i="21"/>
  <c r="Q97" i="21" s="1"/>
  <c r="Q137" i="21" s="1"/>
  <c r="Q160" i="21" s="1"/>
  <c r="P99" i="21"/>
  <c r="O99" i="21"/>
  <c r="N99" i="21"/>
  <c r="M99" i="21"/>
  <c r="M97" i="21" s="1"/>
  <c r="M137" i="21" s="1"/>
  <c r="L99" i="21"/>
  <c r="K99" i="21"/>
  <c r="J99" i="21"/>
  <c r="I99" i="21"/>
  <c r="I97" i="21" s="1"/>
  <c r="I137" i="21" s="1"/>
  <c r="H99" i="21"/>
  <c r="G99" i="21"/>
  <c r="F99" i="21"/>
  <c r="E99" i="21"/>
  <c r="E97" i="21" s="1"/>
  <c r="E137" i="21" s="1"/>
  <c r="E160" i="21" s="1"/>
  <c r="D99" i="21"/>
  <c r="C99" i="21"/>
  <c r="X97" i="21"/>
  <c r="X92" i="21" s="1"/>
  <c r="W97" i="21"/>
  <c r="W137" i="21" s="1"/>
  <c r="V97" i="21"/>
  <c r="V137" i="21" s="1"/>
  <c r="T97" i="21"/>
  <c r="T137" i="21" s="1"/>
  <c r="S97" i="21"/>
  <c r="S137" i="21" s="1"/>
  <c r="R97" i="21"/>
  <c r="R137" i="21" s="1"/>
  <c r="P97" i="21"/>
  <c r="P137" i="21" s="1"/>
  <c r="O97" i="21"/>
  <c r="N97" i="21"/>
  <c r="L97" i="21"/>
  <c r="L137" i="21" s="1"/>
  <c r="K97" i="21"/>
  <c r="K137" i="21" s="1"/>
  <c r="K160" i="21" s="1"/>
  <c r="J97" i="21"/>
  <c r="H97" i="21"/>
  <c r="H137" i="21" s="1"/>
  <c r="G97" i="21"/>
  <c r="G137" i="21" s="1"/>
  <c r="F97" i="21"/>
  <c r="F137" i="21" s="1"/>
  <c r="F160" i="21" s="1"/>
  <c r="D97" i="21"/>
  <c r="C97" i="21"/>
  <c r="C137" i="21" s="1"/>
  <c r="Y93" i="21"/>
  <c r="X93" i="21"/>
  <c r="W93" i="21"/>
  <c r="W92" i="21" s="1"/>
  <c r="V93" i="21"/>
  <c r="V92" i="21" s="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Y92" i="21"/>
  <c r="U92" i="21"/>
  <c r="Y86" i="21"/>
  <c r="X86" i="21"/>
  <c r="W86" i="21"/>
  <c r="W85" i="21" s="1"/>
  <c r="V86" i="21"/>
  <c r="U86" i="21"/>
  <c r="T86" i="21"/>
  <c r="S86" i="21"/>
  <c r="R86" i="21"/>
  <c r="Q86" i="21"/>
  <c r="P86" i="21"/>
  <c r="O86" i="21"/>
  <c r="N86" i="21"/>
  <c r="M86" i="21"/>
  <c r="L86" i="21"/>
  <c r="K86" i="21"/>
  <c r="J86" i="21"/>
  <c r="I86" i="21"/>
  <c r="H86" i="21"/>
  <c r="G86" i="21"/>
  <c r="F86" i="21"/>
  <c r="E86" i="21"/>
  <c r="D86" i="21"/>
  <c r="C86" i="21"/>
  <c r="Y85" i="21"/>
  <c r="X85" i="21"/>
  <c r="V85" i="21"/>
  <c r="U85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N83" i="21" s="1"/>
  <c r="N106" i="21" s="1"/>
  <c r="M79" i="21"/>
  <c r="L79" i="21"/>
  <c r="K79" i="21"/>
  <c r="J79" i="21"/>
  <c r="I79" i="21"/>
  <c r="H79" i="21"/>
  <c r="G79" i="21"/>
  <c r="F79" i="21"/>
  <c r="F83" i="21" s="1"/>
  <c r="F106" i="21" s="1"/>
  <c r="E79" i="21"/>
  <c r="D79" i="21"/>
  <c r="C79" i="21"/>
  <c r="Y73" i="21"/>
  <c r="X73" i="21"/>
  <c r="X62" i="21" s="1"/>
  <c r="W73" i="21"/>
  <c r="V73" i="21"/>
  <c r="U73" i="21"/>
  <c r="T73" i="21"/>
  <c r="S73" i="21"/>
  <c r="R73" i="21"/>
  <c r="Q73" i="21"/>
  <c r="P73" i="21"/>
  <c r="P62" i="21" s="1"/>
  <c r="O73" i="21"/>
  <c r="N73" i="21"/>
  <c r="M73" i="21"/>
  <c r="L73" i="21"/>
  <c r="K73" i="21"/>
  <c r="J73" i="21"/>
  <c r="I73" i="21"/>
  <c r="H73" i="21"/>
  <c r="H62" i="21" s="1"/>
  <c r="G73" i="21"/>
  <c r="F73" i="21"/>
  <c r="E73" i="21"/>
  <c r="D73" i="21"/>
  <c r="C73" i="21"/>
  <c r="Y67" i="21"/>
  <c r="X67" i="21"/>
  <c r="W67" i="21"/>
  <c r="W62" i="21" s="1"/>
  <c r="V67" i="21"/>
  <c r="U67" i="21"/>
  <c r="T67" i="21"/>
  <c r="S67" i="21"/>
  <c r="S62" i="21" s="1"/>
  <c r="R67" i="21"/>
  <c r="Q67" i="21"/>
  <c r="P67" i="21"/>
  <c r="O67" i="21"/>
  <c r="O62" i="21" s="1"/>
  <c r="N67" i="21"/>
  <c r="M67" i="21"/>
  <c r="L67" i="21"/>
  <c r="K67" i="21"/>
  <c r="K62" i="21" s="1"/>
  <c r="J67" i="21"/>
  <c r="I67" i="21"/>
  <c r="H67" i="21"/>
  <c r="G67" i="21"/>
  <c r="G62" i="21" s="1"/>
  <c r="F67" i="21"/>
  <c r="E67" i="21"/>
  <c r="D67" i="21"/>
  <c r="C67" i="21"/>
  <c r="C62" i="21" s="1"/>
  <c r="Y63" i="21"/>
  <c r="X63" i="21"/>
  <c r="W63" i="21"/>
  <c r="V63" i="21"/>
  <c r="V62" i="21" s="1"/>
  <c r="U63" i="21"/>
  <c r="T63" i="21"/>
  <c r="S63" i="21"/>
  <c r="R63" i="21"/>
  <c r="R62" i="21" s="1"/>
  <c r="Q63" i="21"/>
  <c r="P63" i="21"/>
  <c r="O63" i="21"/>
  <c r="N63" i="21"/>
  <c r="N62" i="21" s="1"/>
  <c r="M63" i="21"/>
  <c r="L63" i="21"/>
  <c r="K63" i="21"/>
  <c r="J63" i="21"/>
  <c r="J62" i="21" s="1"/>
  <c r="I63" i="21"/>
  <c r="H63" i="21"/>
  <c r="G63" i="21"/>
  <c r="F63" i="21"/>
  <c r="F62" i="21" s="1"/>
  <c r="E63" i="21"/>
  <c r="D63" i="21"/>
  <c r="C63" i="21"/>
  <c r="Y62" i="21"/>
  <c r="U62" i="21"/>
  <c r="T62" i="21"/>
  <c r="Q62" i="21"/>
  <c r="M62" i="21"/>
  <c r="L62" i="21"/>
  <c r="I62" i="21"/>
  <c r="E62" i="21"/>
  <c r="D62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Y51" i="21"/>
  <c r="Y41" i="21" s="1"/>
  <c r="X51" i="21"/>
  <c r="W51" i="21"/>
  <c r="V51" i="21"/>
  <c r="V41" i="21" s="1"/>
  <c r="V39" i="21" s="1"/>
  <c r="V38" i="21" s="1"/>
  <c r="V77" i="21" s="1"/>
  <c r="U51" i="21"/>
  <c r="U41" i="21" s="1"/>
  <c r="Y47" i="21"/>
  <c r="X47" i="21"/>
  <c r="W47" i="21"/>
  <c r="W40" i="21" s="1"/>
  <c r="W39" i="21" s="1"/>
  <c r="W38" i="21" s="1"/>
  <c r="W77" i="21" s="1"/>
  <c r="V47" i="21"/>
  <c r="U47" i="21"/>
  <c r="T47" i="21"/>
  <c r="S47" i="21"/>
  <c r="R47" i="21"/>
  <c r="Q47" i="21"/>
  <c r="P47" i="21"/>
  <c r="O47" i="21"/>
  <c r="O40" i="21" s="1"/>
  <c r="O39" i="21" s="1"/>
  <c r="O38" i="21" s="1"/>
  <c r="O77" i="21" s="1"/>
  <c r="N47" i="21"/>
  <c r="M47" i="21"/>
  <c r="L47" i="21"/>
  <c r="K47" i="21"/>
  <c r="J47" i="21"/>
  <c r="I47" i="21"/>
  <c r="H47" i="21"/>
  <c r="G47" i="21"/>
  <c r="G40" i="21" s="1"/>
  <c r="G39" i="21" s="1"/>
  <c r="G38" i="21" s="1"/>
  <c r="G77" i="21" s="1"/>
  <c r="F47" i="21"/>
  <c r="E47" i="21"/>
  <c r="D47" i="21"/>
  <c r="Y44" i="21"/>
  <c r="Y40" i="21" s="1"/>
  <c r="X44" i="21"/>
  <c r="X40" i="21" s="1"/>
  <c r="X39" i="21" s="1"/>
  <c r="W44" i="21"/>
  <c r="V44" i="21"/>
  <c r="U44" i="21"/>
  <c r="U40" i="21" s="1"/>
  <c r="U39" i="21" s="1"/>
  <c r="U38" i="21" s="1"/>
  <c r="U77" i="21" s="1"/>
  <c r="T44" i="21"/>
  <c r="T40" i="21" s="1"/>
  <c r="T39" i="21" s="1"/>
  <c r="T38" i="21" s="1"/>
  <c r="T77" i="21" s="1"/>
  <c r="S44" i="21"/>
  <c r="R44" i="21"/>
  <c r="Q44" i="21"/>
  <c r="Q40" i="21" s="1"/>
  <c r="P44" i="21"/>
  <c r="P40" i="21" s="1"/>
  <c r="P39" i="21" s="1"/>
  <c r="O44" i="21"/>
  <c r="N44" i="21"/>
  <c r="M44" i="21"/>
  <c r="M40" i="21" s="1"/>
  <c r="M39" i="21" s="1"/>
  <c r="M38" i="21" s="1"/>
  <c r="M77" i="21" s="1"/>
  <c r="L44" i="21"/>
  <c r="L40" i="21" s="1"/>
  <c r="L39" i="21" s="1"/>
  <c r="L38" i="21" s="1"/>
  <c r="L77" i="21" s="1"/>
  <c r="K44" i="21"/>
  <c r="J44" i="21"/>
  <c r="I44" i="21"/>
  <c r="I40" i="21" s="1"/>
  <c r="H44" i="21"/>
  <c r="H40" i="21" s="1"/>
  <c r="H39" i="21" s="1"/>
  <c r="G44" i="21"/>
  <c r="F44" i="21"/>
  <c r="E44" i="21"/>
  <c r="E40" i="21" s="1"/>
  <c r="E39" i="21" s="1"/>
  <c r="E38" i="21" s="1"/>
  <c r="E77" i="21" s="1"/>
  <c r="D44" i="21"/>
  <c r="D40" i="21" s="1"/>
  <c r="D39" i="21" s="1"/>
  <c r="D38" i="21" s="1"/>
  <c r="D77" i="21" s="1"/>
  <c r="X41" i="21"/>
  <c r="W41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V40" i="21"/>
  <c r="S40" i="21"/>
  <c r="R40" i="21"/>
  <c r="R39" i="21" s="1"/>
  <c r="R38" i="21" s="1"/>
  <c r="R77" i="21" s="1"/>
  <c r="N40" i="21"/>
  <c r="K40" i="21"/>
  <c r="J40" i="21"/>
  <c r="J39" i="21" s="1"/>
  <c r="J38" i="21" s="1"/>
  <c r="J77" i="21" s="1"/>
  <c r="F40" i="21"/>
  <c r="C40" i="21"/>
  <c r="Y39" i="21"/>
  <c r="Y38" i="21" s="1"/>
  <c r="Y77" i="21" s="1"/>
  <c r="Q39" i="21"/>
  <c r="Q38" i="21" s="1"/>
  <c r="Q77" i="21" s="1"/>
  <c r="N39" i="21"/>
  <c r="N38" i="21" s="1"/>
  <c r="N77" i="21" s="1"/>
  <c r="I39" i="21"/>
  <c r="I38" i="21" s="1"/>
  <c r="I77" i="21" s="1"/>
  <c r="F39" i="21"/>
  <c r="F38" i="21" s="1"/>
  <c r="F77" i="21" s="1"/>
  <c r="F110" i="21" s="1"/>
  <c r="X38" i="21"/>
  <c r="X77" i="21" s="1"/>
  <c r="P38" i="21"/>
  <c r="P77" i="21" s="1"/>
  <c r="H38" i="21"/>
  <c r="H77" i="21" s="1"/>
  <c r="Y32" i="21"/>
  <c r="X32" i="21"/>
  <c r="X224" i="21" s="1"/>
  <c r="W32" i="21"/>
  <c r="W224" i="21" s="1"/>
  <c r="V32" i="21"/>
  <c r="V224" i="21" s="1"/>
  <c r="U32" i="21"/>
  <c r="T32" i="21"/>
  <c r="T224" i="21" s="1"/>
  <c r="S32" i="21"/>
  <c r="S224" i="21" s="1"/>
  <c r="R32" i="21"/>
  <c r="R224" i="21" s="1"/>
  <c r="Q32" i="21"/>
  <c r="P32" i="21"/>
  <c r="P224" i="21" s="1"/>
  <c r="O32" i="21"/>
  <c r="O224" i="21" s="1"/>
  <c r="N32" i="21"/>
  <c r="N224" i="21" s="1"/>
  <c r="M32" i="21"/>
  <c r="L32" i="21"/>
  <c r="L224" i="21" s="1"/>
  <c r="K32" i="21"/>
  <c r="K224" i="21" s="1"/>
  <c r="J32" i="21"/>
  <c r="J224" i="21" s="1"/>
  <c r="I32" i="21"/>
  <c r="H32" i="21"/>
  <c r="H224" i="21" s="1"/>
  <c r="G32" i="21"/>
  <c r="G224" i="21" s="1"/>
  <c r="F32" i="21"/>
  <c r="F224" i="21" s="1"/>
  <c r="E32" i="21"/>
  <c r="D32" i="21"/>
  <c r="D224" i="21" s="1"/>
  <c r="C32" i="21"/>
  <c r="X28" i="21"/>
  <c r="P28" i="21"/>
  <c r="H28" i="21"/>
  <c r="W27" i="21"/>
  <c r="O27" i="21"/>
  <c r="G27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V24" i="21"/>
  <c r="T24" i="21"/>
  <c r="S24" i="21"/>
  <c r="R24" i="21"/>
  <c r="P24" i="21"/>
  <c r="O24" i="21"/>
  <c r="N24" i="21"/>
  <c r="K24" i="21"/>
  <c r="J24" i="21"/>
  <c r="F24" i="21"/>
  <c r="D24" i="21"/>
  <c r="C24" i="21"/>
  <c r="V23" i="21"/>
  <c r="S23" i="21"/>
  <c r="O23" i="21"/>
  <c r="N23" i="21"/>
  <c r="J23" i="21"/>
  <c r="C23" i="21"/>
  <c r="X21" i="21"/>
  <c r="W21" i="21"/>
  <c r="S21" i="21"/>
  <c r="Q21" i="21"/>
  <c r="P21" i="21"/>
  <c r="O21" i="21"/>
  <c r="M21" i="21"/>
  <c r="L21" i="21"/>
  <c r="K21" i="21"/>
  <c r="H21" i="21"/>
  <c r="G21" i="21"/>
  <c r="C21" i="21"/>
  <c r="Y16" i="21"/>
  <c r="X16" i="21"/>
  <c r="W16" i="21"/>
  <c r="W14" i="21" s="1"/>
  <c r="V16" i="21"/>
  <c r="U16" i="21"/>
  <c r="T16" i="21"/>
  <c r="S16" i="21"/>
  <c r="R16" i="21"/>
  <c r="Q16" i="21"/>
  <c r="P16" i="21"/>
  <c r="O16" i="21"/>
  <c r="N16" i="21"/>
  <c r="M16" i="21"/>
  <c r="L16" i="21"/>
  <c r="K16" i="21"/>
  <c r="K14" i="21" s="1"/>
  <c r="J16" i="21"/>
  <c r="I16" i="21"/>
  <c r="H16" i="21"/>
  <c r="G16" i="21"/>
  <c r="G14" i="21" s="1"/>
  <c r="F16" i="21"/>
  <c r="E16" i="21"/>
  <c r="D16" i="21"/>
  <c r="C16" i="21"/>
  <c r="Y15" i="21"/>
  <c r="X15" i="21"/>
  <c r="W15" i="21"/>
  <c r="V15" i="21"/>
  <c r="U15" i="21"/>
  <c r="T15" i="21"/>
  <c r="S15" i="21"/>
  <c r="R15" i="21"/>
  <c r="Q15" i="21"/>
  <c r="P15" i="21"/>
  <c r="P14" i="21" s="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X14" i="21"/>
  <c r="T14" i="21"/>
  <c r="S14" i="21"/>
  <c r="O14" i="21"/>
  <c r="M14" i="21"/>
  <c r="L14" i="21"/>
  <c r="L5" i="21" s="1"/>
  <c r="H14" i="21"/>
  <c r="D14" i="21"/>
  <c r="C14" i="21"/>
  <c r="Y13" i="21"/>
  <c r="Y28" i="21" s="1"/>
  <c r="X13" i="21"/>
  <c r="W13" i="21"/>
  <c r="W28" i="21" s="1"/>
  <c r="V13" i="21"/>
  <c r="V28" i="21" s="1"/>
  <c r="U13" i="21"/>
  <c r="U28" i="21" s="1"/>
  <c r="T13" i="21"/>
  <c r="T28" i="21" s="1"/>
  <c r="S13" i="21"/>
  <c r="S28" i="21" s="1"/>
  <c r="R13" i="21"/>
  <c r="R28" i="21" s="1"/>
  <c r="Q13" i="21"/>
  <c r="Q28" i="21" s="1"/>
  <c r="P13" i="21"/>
  <c r="O13" i="21"/>
  <c r="O28" i="21" s="1"/>
  <c r="N13" i="21"/>
  <c r="N28" i="21" s="1"/>
  <c r="M13" i="21"/>
  <c r="M28" i="21" s="1"/>
  <c r="L13" i="21"/>
  <c r="L28" i="21" s="1"/>
  <c r="K13" i="21"/>
  <c r="K28" i="21" s="1"/>
  <c r="J13" i="21"/>
  <c r="J28" i="21" s="1"/>
  <c r="I13" i="21"/>
  <c r="I28" i="21" s="1"/>
  <c r="H13" i="21"/>
  <c r="G13" i="21"/>
  <c r="G28" i="21" s="1"/>
  <c r="F13" i="21"/>
  <c r="F28" i="21" s="1"/>
  <c r="E13" i="21"/>
  <c r="E28" i="21" s="1"/>
  <c r="D13" i="21"/>
  <c r="D28" i="21" s="1"/>
  <c r="C13" i="21"/>
  <c r="C28" i="21" s="1"/>
  <c r="Y12" i="21"/>
  <c r="Y27" i="21" s="1"/>
  <c r="X12" i="21"/>
  <c r="X27" i="21" s="1"/>
  <c r="W12" i="21"/>
  <c r="V12" i="21"/>
  <c r="V27" i="21" s="1"/>
  <c r="U12" i="21"/>
  <c r="U27" i="21" s="1"/>
  <c r="T12" i="21"/>
  <c r="T27" i="21" s="1"/>
  <c r="S12" i="21"/>
  <c r="R12" i="21"/>
  <c r="R27" i="21" s="1"/>
  <c r="Q12" i="21"/>
  <c r="Q27" i="21" s="1"/>
  <c r="P12" i="21"/>
  <c r="P27" i="21" s="1"/>
  <c r="O12" i="21"/>
  <c r="N12" i="21"/>
  <c r="N27" i="21" s="1"/>
  <c r="M12" i="21"/>
  <c r="M27" i="21" s="1"/>
  <c r="L12" i="21"/>
  <c r="L27" i="21" s="1"/>
  <c r="K12" i="21"/>
  <c r="J12" i="21"/>
  <c r="J27" i="21" s="1"/>
  <c r="I12" i="21"/>
  <c r="I27" i="21" s="1"/>
  <c r="H12" i="21"/>
  <c r="H27" i="21" s="1"/>
  <c r="G12" i="21"/>
  <c r="F12" i="21"/>
  <c r="F27" i="21" s="1"/>
  <c r="E12" i="21"/>
  <c r="E27" i="21" s="1"/>
  <c r="D12" i="21"/>
  <c r="D27" i="21" s="1"/>
  <c r="C12" i="21"/>
  <c r="X11" i="21"/>
  <c r="X26" i="21" s="1"/>
  <c r="T11" i="21"/>
  <c r="T26" i="21" s="1"/>
  <c r="R11" i="21"/>
  <c r="R26" i="21" s="1"/>
  <c r="P11" i="21"/>
  <c r="P26" i="21" s="1"/>
  <c r="M11" i="21"/>
  <c r="M26" i="21" s="1"/>
  <c r="L11" i="21"/>
  <c r="L26" i="21" s="1"/>
  <c r="H11" i="21"/>
  <c r="H26" i="21" s="1"/>
  <c r="D11" i="21"/>
  <c r="D26" i="21" s="1"/>
  <c r="Y9" i="21"/>
  <c r="X9" i="21"/>
  <c r="X24" i="21" s="1"/>
  <c r="W9" i="21"/>
  <c r="W24" i="21" s="1"/>
  <c r="V9" i="21"/>
  <c r="U9" i="21"/>
  <c r="T9" i="21"/>
  <c r="T8" i="21" s="1"/>
  <c r="S9" i="21"/>
  <c r="R9" i="21"/>
  <c r="Q9" i="21"/>
  <c r="P9" i="21"/>
  <c r="O9" i="21"/>
  <c r="N9" i="21"/>
  <c r="M9" i="21"/>
  <c r="L9" i="21"/>
  <c r="L24" i="21" s="1"/>
  <c r="K9" i="21"/>
  <c r="J9" i="21"/>
  <c r="I9" i="21"/>
  <c r="H9" i="21"/>
  <c r="H24" i="21" s="1"/>
  <c r="G9" i="21"/>
  <c r="G24" i="21" s="1"/>
  <c r="F9" i="21"/>
  <c r="E9" i="21"/>
  <c r="D9" i="21"/>
  <c r="D8" i="21" s="1"/>
  <c r="C9" i="21"/>
  <c r="X8" i="21"/>
  <c r="X23" i="21" s="1"/>
  <c r="W8" i="21"/>
  <c r="W23" i="21" s="1"/>
  <c r="V8" i="21"/>
  <c r="S8" i="21"/>
  <c r="R8" i="21"/>
  <c r="R23" i="21" s="1"/>
  <c r="P8" i="21"/>
  <c r="P23" i="21" s="1"/>
  <c r="O8" i="21"/>
  <c r="N8" i="21"/>
  <c r="L8" i="21"/>
  <c r="L23" i="21" s="1"/>
  <c r="K8" i="21"/>
  <c r="K23" i="21" s="1"/>
  <c r="J8" i="21"/>
  <c r="H8" i="21"/>
  <c r="H23" i="21" s="1"/>
  <c r="G8" i="21"/>
  <c r="G23" i="21" s="1"/>
  <c r="F8" i="21"/>
  <c r="F23" i="21" s="1"/>
  <c r="C8" i="21"/>
  <c r="Y6" i="21"/>
  <c r="Y21" i="21" s="1"/>
  <c r="X6" i="21"/>
  <c r="W6" i="21"/>
  <c r="V6" i="21"/>
  <c r="V21" i="21" s="1"/>
  <c r="U6" i="21"/>
  <c r="U21" i="21" s="1"/>
  <c r="T6" i="21"/>
  <c r="T21" i="21" s="1"/>
  <c r="S6" i="21"/>
  <c r="R6" i="21"/>
  <c r="R21" i="21" s="1"/>
  <c r="Q6" i="21"/>
  <c r="P6" i="21"/>
  <c r="O6" i="21"/>
  <c r="N6" i="21"/>
  <c r="N21" i="21" s="1"/>
  <c r="M6" i="21"/>
  <c r="L6" i="21"/>
  <c r="K6" i="21"/>
  <c r="J6" i="21"/>
  <c r="J21" i="21" s="1"/>
  <c r="I6" i="21"/>
  <c r="I21" i="21" s="1"/>
  <c r="H6" i="21"/>
  <c r="G6" i="21"/>
  <c r="F6" i="21"/>
  <c r="F21" i="21" s="1"/>
  <c r="E6" i="21"/>
  <c r="E21" i="21" s="1"/>
  <c r="D6" i="21"/>
  <c r="D21" i="21" s="1"/>
  <c r="C6" i="21"/>
  <c r="P5" i="21" l="1"/>
  <c r="R110" i="21"/>
  <c r="R83" i="21"/>
  <c r="R106" i="21" s="1"/>
  <c r="M110" i="21"/>
  <c r="M83" i="21"/>
  <c r="M106" i="21" s="1"/>
  <c r="G110" i="21"/>
  <c r="G83" i="21"/>
  <c r="G106" i="21" s="1"/>
  <c r="W110" i="21"/>
  <c r="W83" i="21"/>
  <c r="W106" i="21" s="1"/>
  <c r="H160" i="21"/>
  <c r="L7" i="21"/>
  <c r="L22" i="21" s="1"/>
  <c r="L20" i="21"/>
  <c r="L29" i="21" s="1"/>
  <c r="Q110" i="21"/>
  <c r="Q83" i="21"/>
  <c r="Q106" i="21" s="1"/>
  <c r="T160" i="21"/>
  <c r="D23" i="21"/>
  <c r="D5" i="21"/>
  <c r="T23" i="21"/>
  <c r="T5" i="21"/>
  <c r="K5" i="21"/>
  <c r="Y110" i="21"/>
  <c r="Y83" i="21"/>
  <c r="Y106" i="21" s="1"/>
  <c r="P110" i="21"/>
  <c r="P83" i="21"/>
  <c r="P106" i="21" s="1"/>
  <c r="E110" i="21"/>
  <c r="E83" i="21"/>
  <c r="E106" i="21" s="1"/>
  <c r="U110" i="21"/>
  <c r="U83" i="21"/>
  <c r="U106" i="21" s="1"/>
  <c r="O83" i="21"/>
  <c r="O106" i="21" s="1"/>
  <c r="O110" i="21"/>
  <c r="V110" i="21"/>
  <c r="V83" i="21"/>
  <c r="V106" i="21" s="1"/>
  <c r="C160" i="21"/>
  <c r="C136" i="21"/>
  <c r="C159" i="21" s="1"/>
  <c r="S160" i="21"/>
  <c r="X83" i="21"/>
  <c r="X106" i="21" s="1"/>
  <c r="X110" i="21"/>
  <c r="J110" i="21"/>
  <c r="J83" i="21"/>
  <c r="J106" i="21" s="1"/>
  <c r="H83" i="21"/>
  <c r="H106" i="21" s="1"/>
  <c r="H110" i="21"/>
  <c r="I110" i="21"/>
  <c r="I83" i="21"/>
  <c r="I106" i="21" s="1"/>
  <c r="D83" i="21"/>
  <c r="D106" i="21" s="1"/>
  <c r="D110" i="21"/>
  <c r="L110" i="21"/>
  <c r="L83" i="21"/>
  <c r="L106" i="21" s="1"/>
  <c r="T83" i="21"/>
  <c r="T106" i="21" s="1"/>
  <c r="T110" i="21"/>
  <c r="E24" i="21"/>
  <c r="E8" i="21"/>
  <c r="E23" i="21" s="1"/>
  <c r="I24" i="21"/>
  <c r="I8" i="21"/>
  <c r="I23" i="21" s="1"/>
  <c r="Q24" i="21"/>
  <c r="Q8" i="21"/>
  <c r="Q23" i="21" s="1"/>
  <c r="Y24" i="21"/>
  <c r="Y8" i="21"/>
  <c r="Y23" i="21" s="1"/>
  <c r="C141" i="21"/>
  <c r="K253" i="21"/>
  <c r="K155" i="21"/>
  <c r="V253" i="21"/>
  <c r="V155" i="21"/>
  <c r="I157" i="21"/>
  <c r="I135" i="21"/>
  <c r="I158" i="21" s="1"/>
  <c r="U157" i="21"/>
  <c r="U135" i="21"/>
  <c r="U158" i="21" s="1"/>
  <c r="Y157" i="21"/>
  <c r="Y135" i="21"/>
  <c r="Y158" i="21" s="1"/>
  <c r="D160" i="21"/>
  <c r="D136" i="21"/>
  <c r="D159" i="21" s="1"/>
  <c r="I11" i="21"/>
  <c r="I26" i="21" s="1"/>
  <c r="N11" i="21"/>
  <c r="N26" i="21" s="1"/>
  <c r="Y11" i="21"/>
  <c r="Y26" i="21" s="1"/>
  <c r="Y14" i="21"/>
  <c r="J14" i="21"/>
  <c r="V14" i="21"/>
  <c r="K39" i="21"/>
  <c r="K38" i="21" s="1"/>
  <c r="K77" i="21" s="1"/>
  <c r="F145" i="21"/>
  <c r="F121" i="21"/>
  <c r="J145" i="21"/>
  <c r="J121" i="21"/>
  <c r="V145" i="21"/>
  <c r="V121" i="21"/>
  <c r="O144" i="21"/>
  <c r="X253" i="21"/>
  <c r="X155" i="21"/>
  <c r="M248" i="21"/>
  <c r="M154" i="21"/>
  <c r="L132" i="21"/>
  <c r="M135" i="21"/>
  <c r="M158" i="21" s="1"/>
  <c r="X153" i="21"/>
  <c r="M213" i="21"/>
  <c r="M203" i="21" s="1"/>
  <c r="E11" i="21"/>
  <c r="E26" i="21" s="1"/>
  <c r="J11" i="21"/>
  <c r="J26" i="21" s="1"/>
  <c r="U11" i="21"/>
  <c r="U26" i="21" s="1"/>
  <c r="C11" i="21"/>
  <c r="C26" i="21" s="1"/>
  <c r="G11" i="21"/>
  <c r="G26" i="21" s="1"/>
  <c r="K11" i="21"/>
  <c r="K26" i="21" s="1"/>
  <c r="O11" i="21"/>
  <c r="S11" i="21"/>
  <c r="S26" i="21" s="1"/>
  <c r="W11" i="21"/>
  <c r="W26" i="21" s="1"/>
  <c r="E14" i="21"/>
  <c r="U14" i="21"/>
  <c r="C27" i="21"/>
  <c r="K27" i="21"/>
  <c r="S27" i="21"/>
  <c r="P160" i="21"/>
  <c r="E111" i="21"/>
  <c r="I111" i="21"/>
  <c r="U111" i="21"/>
  <c r="Y111" i="21"/>
  <c r="R121" i="21"/>
  <c r="F253" i="21"/>
  <c r="F155" i="21"/>
  <c r="P132" i="21"/>
  <c r="Y154" i="21"/>
  <c r="R155" i="21"/>
  <c r="N213" i="21"/>
  <c r="N201" i="21"/>
  <c r="G230" i="21"/>
  <c r="F230" i="21"/>
  <c r="K230" i="21"/>
  <c r="J230" i="21"/>
  <c r="O230" i="21"/>
  <c r="N230" i="21"/>
  <c r="S230" i="21"/>
  <c r="R230" i="21"/>
  <c r="W230" i="21"/>
  <c r="V230" i="21"/>
  <c r="M24" i="21"/>
  <c r="M8" i="21"/>
  <c r="M23" i="21" s="1"/>
  <c r="U24" i="21"/>
  <c r="U8" i="21"/>
  <c r="U23" i="21" s="1"/>
  <c r="N144" i="21"/>
  <c r="W144" i="21"/>
  <c r="E157" i="21"/>
  <c r="E135" i="21"/>
  <c r="E158" i="21" s="1"/>
  <c r="C144" i="21"/>
  <c r="I14" i="21"/>
  <c r="F14" i="21"/>
  <c r="N14" i="21"/>
  <c r="R14" i="21"/>
  <c r="C39" i="21"/>
  <c r="C38" i="21" s="1"/>
  <c r="C77" i="21" s="1"/>
  <c r="S39" i="21"/>
  <c r="S38" i="21" s="1"/>
  <c r="S77" i="21" s="1"/>
  <c r="G144" i="21"/>
  <c r="K121" i="21"/>
  <c r="K148" i="21"/>
  <c r="D132" i="21"/>
  <c r="D153" i="21"/>
  <c r="H253" i="21"/>
  <c r="H155" i="21"/>
  <c r="T132" i="21"/>
  <c r="T153" i="21"/>
  <c r="E248" i="21"/>
  <c r="E154" i="21"/>
  <c r="U248" i="21"/>
  <c r="U154" i="21"/>
  <c r="W253" i="21"/>
  <c r="W155" i="21"/>
  <c r="O148" i="21"/>
  <c r="C5" i="21"/>
  <c r="H5" i="21"/>
  <c r="S5" i="21"/>
  <c r="X5" i="21"/>
  <c r="F11" i="21"/>
  <c r="F26" i="21" s="1"/>
  <c r="Q11" i="21"/>
  <c r="Q26" i="21" s="1"/>
  <c r="V11" i="21"/>
  <c r="V26" i="21" s="1"/>
  <c r="L225" i="21"/>
  <c r="L30" i="21" s="1"/>
  <c r="Q14" i="21"/>
  <c r="F115" i="21"/>
  <c r="F114" i="21"/>
  <c r="F116" i="21" s="1"/>
  <c r="G160" i="21"/>
  <c r="L160" i="21"/>
  <c r="R160" i="21"/>
  <c r="W160" i="21"/>
  <c r="I160" i="21"/>
  <c r="M160" i="21"/>
  <c r="Y160" i="21"/>
  <c r="M144" i="21"/>
  <c r="S121" i="21"/>
  <c r="S253" i="21"/>
  <c r="S155" i="21"/>
  <c r="G253" i="21"/>
  <c r="G155" i="21"/>
  <c r="Q135" i="21"/>
  <c r="Q158" i="21" s="1"/>
  <c r="N160" i="21"/>
  <c r="X137" i="21"/>
  <c r="H153" i="21"/>
  <c r="Q154" i="21"/>
  <c r="D157" i="21"/>
  <c r="T157" i="21"/>
  <c r="G213" i="21"/>
  <c r="G203" i="21" s="1"/>
  <c r="G201" i="21"/>
  <c r="S213" i="21"/>
  <c r="H238" i="21"/>
  <c r="G238" i="21"/>
  <c r="L238" i="21"/>
  <c r="K238" i="21"/>
  <c r="P238" i="21"/>
  <c r="O238" i="21"/>
  <c r="T238" i="21"/>
  <c r="S238" i="21"/>
  <c r="X238" i="21"/>
  <c r="W238" i="21"/>
  <c r="E224" i="21"/>
  <c r="I224" i="21"/>
  <c r="M224" i="21"/>
  <c r="Q224" i="21"/>
  <c r="U224" i="21"/>
  <c r="Y224" i="21"/>
  <c r="F111" i="21"/>
  <c r="J111" i="21"/>
  <c r="N111" i="21"/>
  <c r="N114" i="21" s="1"/>
  <c r="N116" i="21" s="1"/>
  <c r="R111" i="21"/>
  <c r="V111" i="21"/>
  <c r="E121" i="21"/>
  <c r="U121" i="21"/>
  <c r="E153" i="21"/>
  <c r="E132" i="21"/>
  <c r="I153" i="21"/>
  <c r="I132" i="21"/>
  <c r="M153" i="21"/>
  <c r="M132" i="21"/>
  <c r="Q153" i="21"/>
  <c r="Q132" i="21"/>
  <c r="U153" i="21"/>
  <c r="U132" i="21"/>
  <c r="Y153" i="21"/>
  <c r="Y132" i="21"/>
  <c r="F248" i="21"/>
  <c r="F154" i="21"/>
  <c r="J248" i="21"/>
  <c r="J154" i="21"/>
  <c r="N248" i="21"/>
  <c r="N154" i="21"/>
  <c r="R248" i="21"/>
  <c r="R154" i="21"/>
  <c r="V248" i="21"/>
  <c r="V154" i="21"/>
  <c r="C132" i="21"/>
  <c r="C155" i="21" s="1"/>
  <c r="N132" i="21"/>
  <c r="D141" i="21"/>
  <c r="G157" i="21"/>
  <c r="W157" i="21"/>
  <c r="O193" i="21"/>
  <c r="Y203" i="21"/>
  <c r="W213" i="21"/>
  <c r="W203" i="21" s="1"/>
  <c r="W201" i="21"/>
  <c r="G248" i="21"/>
  <c r="G154" i="21"/>
  <c r="K248" i="21"/>
  <c r="K154" i="21"/>
  <c r="O248" i="21"/>
  <c r="O154" i="21"/>
  <c r="S248" i="21"/>
  <c r="S154" i="21"/>
  <c r="W248" i="21"/>
  <c r="W154" i="21"/>
  <c r="J132" i="21"/>
  <c r="O132" i="21"/>
  <c r="H145" i="21"/>
  <c r="P145" i="21"/>
  <c r="X145" i="21"/>
  <c r="C157" i="21"/>
  <c r="S157" i="21"/>
  <c r="K214" i="21"/>
  <c r="K193" i="21"/>
  <c r="S214" i="21"/>
  <c r="S193" i="21"/>
  <c r="G193" i="21"/>
  <c r="Y213" i="21"/>
  <c r="O139" i="21"/>
  <c r="O162" i="21" s="1"/>
  <c r="U140" i="21"/>
  <c r="U163" i="21" s="1"/>
  <c r="F201" i="21"/>
  <c r="V201" i="21"/>
  <c r="L209" i="21"/>
  <c r="L201" i="21"/>
  <c r="P209" i="21"/>
  <c r="P201" i="21"/>
  <c r="R208" i="21"/>
  <c r="R202" i="21"/>
  <c r="V208" i="21"/>
  <c r="V202" i="21"/>
  <c r="J208" i="21"/>
  <c r="S208" i="21"/>
  <c r="H209" i="21"/>
  <c r="S209" i="21"/>
  <c r="O201" i="21"/>
  <c r="E201" i="21"/>
  <c r="E209" i="21"/>
  <c r="M201" i="21"/>
  <c r="Q209" i="21"/>
  <c r="Q201" i="21"/>
  <c r="U201" i="21"/>
  <c r="U209" i="21"/>
  <c r="Y201" i="21"/>
  <c r="W208" i="21"/>
  <c r="W202" i="21"/>
  <c r="K208" i="21"/>
  <c r="K139" i="21" s="1"/>
  <c r="I209" i="21"/>
  <c r="T203" i="21"/>
  <c r="I213" i="21"/>
  <c r="D213" i="21"/>
  <c r="D203" i="21" s="1"/>
  <c r="H213" i="21"/>
  <c r="L213" i="21"/>
  <c r="P213" i="21"/>
  <c r="T213" i="21"/>
  <c r="X213" i="21"/>
  <c r="X203" i="21" s="1"/>
  <c r="F209" i="21"/>
  <c r="J209" i="21"/>
  <c r="N209" i="21"/>
  <c r="R209" i="21"/>
  <c r="V209" i="21"/>
  <c r="W139" i="21" s="1"/>
  <c r="P208" i="21"/>
  <c r="T208" i="21"/>
  <c r="X208" i="21"/>
  <c r="A3" i="10"/>
  <c r="A3" i="19"/>
  <c r="A3" i="6"/>
  <c r="A3" i="4"/>
  <c r="A3" i="5"/>
  <c r="K162" i="21" l="1"/>
  <c r="K136" i="21"/>
  <c r="K159" i="21" s="1"/>
  <c r="W162" i="21"/>
  <c r="W136" i="21"/>
  <c r="F139" i="21"/>
  <c r="F203" i="21"/>
  <c r="D164" i="21"/>
  <c r="D142" i="21"/>
  <c r="S144" i="21"/>
  <c r="X7" i="21"/>
  <c r="X22" i="21" s="1"/>
  <c r="X20" i="21"/>
  <c r="X29" i="21" s="1"/>
  <c r="X225" i="21" s="1"/>
  <c r="R144" i="21"/>
  <c r="K20" i="21"/>
  <c r="K29" i="21" s="1"/>
  <c r="K225" i="21" s="1"/>
  <c r="K7" i="21"/>
  <c r="K22" i="21" s="1"/>
  <c r="D7" i="21"/>
  <c r="D22" i="21" s="1"/>
  <c r="D20" i="21"/>
  <c r="D29" i="21" s="1"/>
  <c r="D225" i="21" s="1"/>
  <c r="R203" i="21"/>
  <c r="R139" i="21"/>
  <c r="I203" i="21"/>
  <c r="I139" i="21"/>
  <c r="Q203" i="21"/>
  <c r="Q139" i="21"/>
  <c r="L203" i="21"/>
  <c r="L139" i="21"/>
  <c r="N253" i="21"/>
  <c r="N155" i="21"/>
  <c r="Q253" i="21"/>
  <c r="Q155" i="21"/>
  <c r="I253" i="21"/>
  <c r="I155" i="21"/>
  <c r="S139" i="21"/>
  <c r="M139" i="21"/>
  <c r="O136" i="21"/>
  <c r="S7" i="21"/>
  <c r="S22" i="21" s="1"/>
  <c r="S20" i="21"/>
  <c r="S29" i="21" s="1"/>
  <c r="S225" i="21" s="1"/>
  <c r="D253" i="21"/>
  <c r="D155" i="21"/>
  <c r="N5" i="21"/>
  <c r="K110" i="21"/>
  <c r="K83" i="21"/>
  <c r="K106" i="21" s="1"/>
  <c r="L114" i="21"/>
  <c r="L116" i="21" s="1"/>
  <c r="L115" i="21"/>
  <c r="J115" i="21"/>
  <c r="J114" i="21"/>
  <c r="J116" i="21" s="1"/>
  <c r="V115" i="21"/>
  <c r="V114" i="21"/>
  <c r="V116" i="21" s="1"/>
  <c r="U114" i="21"/>
  <c r="U116" i="21" s="1"/>
  <c r="U115" i="21"/>
  <c r="P114" i="21"/>
  <c r="P116" i="21" s="1"/>
  <c r="P115" i="21"/>
  <c r="W5" i="21"/>
  <c r="Q114" i="21"/>
  <c r="Q116" i="21" s="1"/>
  <c r="Q115" i="21"/>
  <c r="G114" i="21"/>
  <c r="G116" i="21" s="1"/>
  <c r="G115" i="21"/>
  <c r="O155" i="21"/>
  <c r="O253" i="21"/>
  <c r="E144" i="21"/>
  <c r="G139" i="21"/>
  <c r="X160" i="21"/>
  <c r="M5" i="21"/>
  <c r="S83" i="21"/>
  <c r="S106" i="21" s="1"/>
  <c r="S110" i="21"/>
  <c r="F5" i="21"/>
  <c r="U5" i="21"/>
  <c r="O26" i="21"/>
  <c r="O5" i="21"/>
  <c r="V5" i="21"/>
  <c r="C164" i="21"/>
  <c r="C142" i="21"/>
  <c r="T115" i="21"/>
  <c r="T114" i="21"/>
  <c r="T116" i="21" s="1"/>
  <c r="D115" i="21"/>
  <c r="D114" i="21"/>
  <c r="D116" i="21" s="1"/>
  <c r="H115" i="21"/>
  <c r="H114" i="21"/>
  <c r="H116" i="21" s="1"/>
  <c r="X115" i="21"/>
  <c r="X114" i="21"/>
  <c r="X116" i="21" s="1"/>
  <c r="O115" i="21"/>
  <c r="O114" i="21"/>
  <c r="O116" i="21" s="1"/>
  <c r="G5" i="21"/>
  <c r="T7" i="21"/>
  <c r="T22" i="21" s="1"/>
  <c r="T20" i="21"/>
  <c r="T29" i="21" s="1"/>
  <c r="T225" i="21" s="1"/>
  <c r="P7" i="21"/>
  <c r="P22" i="21" s="1"/>
  <c r="P20" i="21"/>
  <c r="P29" i="21" s="1"/>
  <c r="P225" i="21" s="1"/>
  <c r="V139" i="21"/>
  <c r="V203" i="21"/>
  <c r="L226" i="21"/>
  <c r="L227" i="21" s="1"/>
  <c r="C20" i="21"/>
  <c r="C29" i="21" s="1"/>
  <c r="C225" i="21" s="1"/>
  <c r="C7" i="21"/>
  <c r="C22" i="21" s="1"/>
  <c r="R5" i="21"/>
  <c r="I5" i="21"/>
  <c r="L253" i="21"/>
  <c r="L155" i="21"/>
  <c r="Y5" i="21"/>
  <c r="Y114" i="21"/>
  <c r="Y116" i="21" s="1"/>
  <c r="Y115" i="21"/>
  <c r="X139" i="21"/>
  <c r="X162" i="21" s="1"/>
  <c r="Y139" i="21"/>
  <c r="Y253" i="21"/>
  <c r="Y155" i="21"/>
  <c r="U144" i="21"/>
  <c r="T253" i="21"/>
  <c r="T155" i="21"/>
  <c r="P253" i="21"/>
  <c r="P155" i="21"/>
  <c r="L31" i="21"/>
  <c r="J144" i="21"/>
  <c r="I114" i="21"/>
  <c r="I116" i="21" s="1"/>
  <c r="I115" i="21"/>
  <c r="R115" i="21"/>
  <c r="R114" i="21"/>
  <c r="R116" i="21" s="1"/>
  <c r="N203" i="21"/>
  <c r="N139" i="21"/>
  <c r="U203" i="21"/>
  <c r="U139" i="21"/>
  <c r="S203" i="21"/>
  <c r="T139" i="21"/>
  <c r="J203" i="21"/>
  <c r="J139" i="21"/>
  <c r="E203" i="21"/>
  <c r="E139" i="21"/>
  <c r="H203" i="21"/>
  <c r="H139" i="21"/>
  <c r="P203" i="21"/>
  <c r="P139" i="21"/>
  <c r="J253" i="21"/>
  <c r="J155" i="21"/>
  <c r="U253" i="21"/>
  <c r="U155" i="21"/>
  <c r="M253" i="21"/>
  <c r="M155" i="21"/>
  <c r="E253" i="21"/>
  <c r="E155" i="21"/>
  <c r="Q5" i="21"/>
  <c r="H7" i="21"/>
  <c r="H22" i="21" s="1"/>
  <c r="H20" i="21"/>
  <c r="H29" i="21" s="1"/>
  <c r="H225" i="21" s="1"/>
  <c r="K141" i="21"/>
  <c r="K144" i="21"/>
  <c r="C110" i="21"/>
  <c r="C83" i="21"/>
  <c r="C106" i="21" s="1"/>
  <c r="E5" i="21"/>
  <c r="V144" i="21"/>
  <c r="F144" i="21"/>
  <c r="J5" i="21"/>
  <c r="E114" i="21"/>
  <c r="E116" i="21" s="1"/>
  <c r="E115" i="21"/>
  <c r="W115" i="21"/>
  <c r="W114" i="21"/>
  <c r="W116" i="21" s="1"/>
  <c r="M114" i="21"/>
  <c r="M116" i="21" s="1"/>
  <c r="M115" i="21"/>
  <c r="AC30" i="19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X62" i="19"/>
  <c r="K164" i="21" l="1"/>
  <c r="K142" i="21"/>
  <c r="V20" i="21"/>
  <c r="V29" i="21" s="1"/>
  <c r="V225" i="21" s="1"/>
  <c r="V7" i="21"/>
  <c r="V22" i="21" s="1"/>
  <c r="S115" i="21"/>
  <c r="S114" i="21"/>
  <c r="S116" i="21" s="1"/>
  <c r="R162" i="21"/>
  <c r="R136" i="21"/>
  <c r="X31" i="21"/>
  <c r="X30" i="21"/>
  <c r="W159" i="21"/>
  <c r="W141" i="21"/>
  <c r="H31" i="21"/>
  <c r="H30" i="21"/>
  <c r="P162" i="21"/>
  <c r="P136" i="21"/>
  <c r="T162" i="21"/>
  <c r="T136" i="21"/>
  <c r="T226" i="21"/>
  <c r="T227" i="21" s="1"/>
  <c r="T31" i="21"/>
  <c r="T30" i="21"/>
  <c r="G162" i="21"/>
  <c r="G136" i="21"/>
  <c r="O159" i="21"/>
  <c r="O141" i="21"/>
  <c r="K226" i="21"/>
  <c r="K227" i="21" s="1"/>
  <c r="K31" i="21"/>
  <c r="K30" i="21"/>
  <c r="C115" i="21"/>
  <c r="C114" i="21"/>
  <c r="C116" i="21" s="1"/>
  <c r="Y162" i="21"/>
  <c r="Y136" i="21"/>
  <c r="Y20" i="21"/>
  <c r="Y29" i="21" s="1"/>
  <c r="Y225" i="21" s="1"/>
  <c r="Y7" i="21"/>
  <c r="Y22" i="21" s="1"/>
  <c r="I20" i="21"/>
  <c r="I29" i="21" s="1"/>
  <c r="I225" i="21" s="1"/>
  <c r="I7" i="21"/>
  <c r="I22" i="21" s="1"/>
  <c r="V162" i="21"/>
  <c r="V136" i="21"/>
  <c r="O20" i="21"/>
  <c r="O29" i="21" s="1"/>
  <c r="O225" i="21" s="1"/>
  <c r="O7" i="21"/>
  <c r="O22" i="21" s="1"/>
  <c r="F20" i="21"/>
  <c r="F29" i="21" s="1"/>
  <c r="F225" i="21" s="1"/>
  <c r="F7" i="21"/>
  <c r="F22" i="21" s="1"/>
  <c r="M20" i="21"/>
  <c r="M29" i="21" s="1"/>
  <c r="M225" i="21" s="1"/>
  <c r="M7" i="21"/>
  <c r="M22" i="21" s="1"/>
  <c r="W20" i="21"/>
  <c r="W29" i="21" s="1"/>
  <c r="W225" i="21" s="1"/>
  <c r="W7" i="21"/>
  <c r="W22" i="21" s="1"/>
  <c r="K114" i="21"/>
  <c r="K116" i="21" s="1"/>
  <c r="K115" i="21"/>
  <c r="M162" i="21"/>
  <c r="M136" i="21"/>
  <c r="L162" i="21"/>
  <c r="L136" i="21"/>
  <c r="I162" i="21"/>
  <c r="I136" i="21"/>
  <c r="D226" i="21"/>
  <c r="D227" i="21" s="1"/>
  <c r="D31" i="21"/>
  <c r="D30" i="21"/>
  <c r="R20" i="21"/>
  <c r="R29" i="21" s="1"/>
  <c r="R225" i="21" s="1"/>
  <c r="R7" i="21"/>
  <c r="R22" i="21" s="1"/>
  <c r="U20" i="21"/>
  <c r="U29" i="21" s="1"/>
  <c r="U225" i="21" s="1"/>
  <c r="U7" i="21"/>
  <c r="U22" i="21" s="1"/>
  <c r="Q162" i="21"/>
  <c r="Q136" i="21"/>
  <c r="J20" i="21"/>
  <c r="J29" i="21" s="1"/>
  <c r="J225" i="21" s="1"/>
  <c r="J7" i="21"/>
  <c r="J22" i="21" s="1"/>
  <c r="E162" i="21"/>
  <c r="E136" i="21"/>
  <c r="N162" i="21"/>
  <c r="N136" i="21"/>
  <c r="E20" i="21"/>
  <c r="E29" i="21" s="1"/>
  <c r="E225" i="21" s="1"/>
  <c r="E7" i="21"/>
  <c r="E22" i="21" s="1"/>
  <c r="Q20" i="21"/>
  <c r="Q29" i="21" s="1"/>
  <c r="Q225" i="21" s="1"/>
  <c r="Q7" i="21"/>
  <c r="Q22" i="21" s="1"/>
  <c r="H162" i="21"/>
  <c r="H136" i="21"/>
  <c r="J162" i="21"/>
  <c r="J136" i="21"/>
  <c r="U162" i="21"/>
  <c r="U136" i="21"/>
  <c r="C31" i="21"/>
  <c r="C30" i="21"/>
  <c r="P226" i="21"/>
  <c r="P227" i="21" s="1"/>
  <c r="P30" i="21"/>
  <c r="P31" i="21"/>
  <c r="G20" i="21"/>
  <c r="G29" i="21" s="1"/>
  <c r="G225" i="21" s="1"/>
  <c r="H226" i="21" s="1"/>
  <c r="H227" i="21" s="1"/>
  <c r="G7" i="21"/>
  <c r="G22" i="21" s="1"/>
  <c r="X136" i="21"/>
  <c r="N20" i="21"/>
  <c r="N29" i="21" s="1"/>
  <c r="N225" i="21" s="1"/>
  <c r="N7" i="21"/>
  <c r="N22" i="21" s="1"/>
  <c r="S226" i="21"/>
  <c r="S227" i="21" s="1"/>
  <c r="S31" i="21"/>
  <c r="S30" i="21"/>
  <c r="S162" i="21"/>
  <c r="S136" i="21"/>
  <c r="F162" i="21"/>
  <c r="F136" i="21"/>
  <c r="D28" i="19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2" i="10"/>
  <c r="AC6" i="10"/>
  <c r="I159" i="21" l="1"/>
  <c r="I141" i="21"/>
  <c r="M159" i="21"/>
  <c r="M141" i="21"/>
  <c r="T159" i="21"/>
  <c r="T141" i="21"/>
  <c r="N159" i="21"/>
  <c r="N141" i="21"/>
  <c r="W226" i="21"/>
  <c r="W227" i="21" s="1"/>
  <c r="W30" i="21"/>
  <c r="W31" i="21"/>
  <c r="Y226" i="21"/>
  <c r="Y227" i="21" s="1"/>
  <c r="Y31" i="21"/>
  <c r="Y30" i="21"/>
  <c r="O164" i="21"/>
  <c r="O142" i="21"/>
  <c r="F159" i="21"/>
  <c r="F141" i="21"/>
  <c r="N226" i="21"/>
  <c r="N227" i="21" s="1"/>
  <c r="N31" i="21"/>
  <c r="N30" i="21"/>
  <c r="Q226" i="21"/>
  <c r="Q227" i="21" s="1"/>
  <c r="Q30" i="21"/>
  <c r="Q31" i="21"/>
  <c r="J226" i="21"/>
  <c r="J227" i="21" s="1"/>
  <c r="J30" i="21"/>
  <c r="J31" i="21"/>
  <c r="U226" i="21"/>
  <c r="U227" i="21" s="1"/>
  <c r="U30" i="21"/>
  <c r="U31" i="21"/>
  <c r="L159" i="21"/>
  <c r="L141" i="21"/>
  <c r="Y159" i="21"/>
  <c r="Y141" i="21"/>
  <c r="P159" i="21"/>
  <c r="P141" i="21"/>
  <c r="S159" i="21"/>
  <c r="S141" i="21"/>
  <c r="E226" i="21"/>
  <c r="E227" i="21" s="1"/>
  <c r="E30" i="21"/>
  <c r="E31" i="21"/>
  <c r="R226" i="21"/>
  <c r="R227" i="21" s="1"/>
  <c r="R30" i="21"/>
  <c r="R31" i="21"/>
  <c r="V159" i="21"/>
  <c r="V141" i="21"/>
  <c r="R159" i="21"/>
  <c r="R141" i="21"/>
  <c r="G226" i="21"/>
  <c r="G227" i="21" s="1"/>
  <c r="G31" i="21"/>
  <c r="G30" i="21"/>
  <c r="J159" i="21"/>
  <c r="J141" i="21"/>
  <c r="F226" i="21"/>
  <c r="F227" i="21" s="1"/>
  <c r="F31" i="21"/>
  <c r="F30" i="21"/>
  <c r="V226" i="21"/>
  <c r="V227" i="21" s="1"/>
  <c r="V31" i="21"/>
  <c r="V30" i="21"/>
  <c r="X141" i="21"/>
  <c r="X159" i="21"/>
  <c r="U159" i="21"/>
  <c r="U141" i="21"/>
  <c r="H159" i="21"/>
  <c r="H141" i="21"/>
  <c r="E159" i="21"/>
  <c r="E141" i="21"/>
  <c r="Q159" i="21"/>
  <c r="Q141" i="21"/>
  <c r="M226" i="21"/>
  <c r="M227" i="21" s="1"/>
  <c r="M30" i="21"/>
  <c r="M31" i="21"/>
  <c r="O226" i="21"/>
  <c r="O227" i="21" s="1"/>
  <c r="O31" i="21"/>
  <c r="O30" i="21"/>
  <c r="I226" i="21"/>
  <c r="I227" i="21" s="1"/>
  <c r="I30" i="21"/>
  <c r="I31" i="21"/>
  <c r="G159" i="21"/>
  <c r="G141" i="21"/>
  <c r="W164" i="21"/>
  <c r="W142" i="21"/>
  <c r="X226" i="21"/>
  <c r="X227" i="21" s="1"/>
  <c r="X13" i="10"/>
  <c r="X11" i="10" s="1"/>
  <c r="X71" i="10"/>
  <c r="X72" i="10"/>
  <c r="X26" i="6"/>
  <c r="X14" i="10"/>
  <c r="X20" i="9" s="1"/>
  <c r="X12" i="19"/>
  <c r="X11" i="19" s="1"/>
  <c r="AC59" i="9"/>
  <c r="AC60" i="9"/>
  <c r="AC55" i="9"/>
  <c r="AC63" i="19"/>
  <c r="X25" i="10"/>
  <c r="X24" i="10" s="1"/>
  <c r="X18" i="9"/>
  <c r="X79" i="10"/>
  <c r="X17" i="10"/>
  <c r="X56" i="9"/>
  <c r="X69" i="10"/>
  <c r="X65" i="10"/>
  <c r="X54" i="10"/>
  <c r="X87" i="10"/>
  <c r="X13" i="9"/>
  <c r="X19" i="9"/>
  <c r="X60" i="9"/>
  <c r="X62" i="10"/>
  <c r="X66" i="10"/>
  <c r="X20" i="10"/>
  <c r="X28" i="10"/>
  <c r="X55" i="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G164" i="21" l="1"/>
  <c r="G142" i="21"/>
  <c r="M142" i="21"/>
  <c r="M164" i="21"/>
  <c r="U164" i="21"/>
  <c r="U142" i="21"/>
  <c r="V142" i="21"/>
  <c r="V164" i="21"/>
  <c r="S164" i="21"/>
  <c r="S142" i="21"/>
  <c r="Y164" i="21"/>
  <c r="Y142" i="21"/>
  <c r="F142" i="21"/>
  <c r="F164" i="21"/>
  <c r="T164" i="21"/>
  <c r="T142" i="21"/>
  <c r="I164" i="21"/>
  <c r="I142" i="21"/>
  <c r="X164" i="21"/>
  <c r="X142" i="21"/>
  <c r="R164" i="21"/>
  <c r="R142" i="21"/>
  <c r="P164" i="21"/>
  <c r="P142" i="21"/>
  <c r="L164" i="21"/>
  <c r="L142" i="21"/>
  <c r="N142" i="21"/>
  <c r="N164" i="21"/>
  <c r="E164" i="21"/>
  <c r="E142" i="21"/>
  <c r="Q164" i="21"/>
  <c r="Q142" i="21"/>
  <c r="H164" i="21"/>
  <c r="H142" i="21"/>
  <c r="J164" i="21"/>
  <c r="J142" i="21"/>
  <c r="X63" i="10"/>
  <c r="X67" i="10"/>
  <c r="X75" i="10"/>
  <c r="AC67" i="10"/>
  <c r="AC20" i="9"/>
  <c r="AC78" i="10"/>
  <c r="AC61" i="19"/>
  <c r="AC89" i="9"/>
  <c r="AC75" i="19"/>
  <c r="AC11" i="19"/>
  <c r="X76" i="19"/>
  <c r="X93" i="9" s="1"/>
  <c r="X91" i="9"/>
  <c r="X23" i="10"/>
  <c r="X97" i="10" s="1"/>
  <c r="X18" i="6"/>
  <c r="X78" i="10"/>
  <c r="X64" i="10"/>
  <c r="X38" i="6"/>
  <c r="X81" i="9" s="1"/>
  <c r="X61" i="10"/>
  <c r="X50" i="6"/>
  <c r="X75" i="19"/>
  <c r="X61" i="19"/>
  <c r="X19" i="19"/>
  <c r="X32" i="19" s="1"/>
  <c r="X60" i="19" s="1"/>
  <c r="X77" i="19"/>
  <c r="X74" i="10"/>
  <c r="X89" i="9"/>
  <c r="X11" i="6"/>
  <c r="X31" i="6" s="1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AC19" i="19"/>
  <c r="AC24" i="10"/>
  <c r="AC75" i="10"/>
  <c r="AC23" i="10"/>
  <c r="X112" i="19" l="1"/>
  <c r="X123" i="19"/>
  <c r="X30" i="4"/>
  <c r="X103" i="10"/>
  <c r="X73" i="10"/>
  <c r="X88" i="19"/>
  <c r="X118" i="10"/>
  <c r="X121" i="19"/>
  <c r="X52" i="6"/>
  <c r="X119" i="19"/>
  <c r="X94" i="10"/>
  <c r="X41" i="6"/>
  <c r="X116" i="19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4" i="9" s="1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X79" i="19"/>
  <c r="X91" i="19"/>
  <c r="X78" i="19"/>
  <c r="X74" i="19"/>
  <c r="X94" i="9"/>
  <c r="X57" i="6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AC94" i="9" l="1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64" i="19"/>
  <c r="X110" i="19"/>
  <c r="X130" i="19"/>
  <c r="X90" i="9"/>
  <c r="X55" i="19"/>
  <c r="X73" i="9"/>
  <c r="X44" i="9"/>
  <c r="X25" i="5"/>
  <c r="X63" i="5"/>
  <c r="AC31" i="6"/>
  <c r="AC92" i="9"/>
  <c r="AC16" i="9"/>
  <c r="AC29" i="4"/>
  <c r="AC25" i="5"/>
  <c r="AC63" i="5"/>
  <c r="AC28" i="4"/>
  <c r="X66" i="5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AC129" i="19" l="1"/>
  <c r="AC77" i="9"/>
  <c r="AC132" i="19"/>
  <c r="AC76" i="9"/>
  <c r="AC127" i="19"/>
  <c r="AC66" i="19"/>
  <c r="AC131" i="19"/>
  <c r="AC33" i="10"/>
  <c r="AC115" i="10"/>
  <c r="AC84" i="10"/>
  <c r="AC133" i="19" l="1"/>
  <c r="AC78" i="9"/>
  <c r="AC114" i="10"/>
  <c r="AC83" i="10"/>
  <c r="X35" i="10" l="1"/>
  <c r="X85" i="10" l="1"/>
  <c r="X116" i="10"/>
  <c r="Y41" i="19" l="1"/>
  <c r="Y42" i="19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W22" i="10"/>
  <c r="W19" i="10"/>
  <c r="W24" i="6"/>
  <c r="W15" i="10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W26" i="10"/>
  <c r="W55" i="9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W59" i="9"/>
  <c r="W15" i="6"/>
  <c r="W37" i="10"/>
  <c r="W21" i="10"/>
  <c r="W18" i="10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W52" i="19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W20" i="10"/>
  <c r="W17" i="10"/>
  <c r="W20" i="9"/>
  <c r="W29" i="5"/>
  <c r="W61" i="19"/>
  <c r="W75" i="19"/>
  <c r="W89" i="9"/>
  <c r="W64" i="10"/>
  <c r="AB67" i="10"/>
  <c r="AB23" i="10"/>
  <c r="W14" i="19"/>
  <c r="W15" i="19"/>
  <c r="AB101" i="19" l="1"/>
  <c r="AB102" i="19"/>
  <c r="AC12" i="9"/>
  <c r="AC39" i="5"/>
  <c r="AC43" i="4"/>
  <c r="AC34" i="5"/>
  <c r="AC28" i="9"/>
  <c r="AC29" i="9"/>
  <c r="W23" i="6"/>
  <c r="W20" i="6"/>
  <c r="W71" i="19"/>
  <c r="W74" i="10"/>
  <c r="W80" i="10"/>
  <c r="W20" i="19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AC41" i="9" l="1"/>
  <c r="AB60" i="19"/>
  <c r="AC47" i="4"/>
  <c r="AC42" i="10"/>
  <c r="AC40" i="9"/>
  <c r="AC45" i="5"/>
  <c r="W18" i="6"/>
  <c r="W11" i="6" s="1"/>
  <c r="W19" i="19"/>
  <c r="W72" i="10"/>
  <c r="W78" i="10"/>
  <c r="W27" i="6"/>
  <c r="W71" i="10"/>
  <c r="W12" i="10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AC13" i="9" l="1"/>
  <c r="AB59" i="19"/>
  <c r="W79" i="19"/>
  <c r="X28" i="9"/>
  <c r="X29" i="9"/>
  <c r="AC48" i="5"/>
  <c r="W43" i="19"/>
  <c r="W62" i="10"/>
  <c r="W68" i="19"/>
  <c r="W78" i="19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W21" i="5"/>
  <c r="X44" i="5" s="1"/>
  <c r="W14" i="5"/>
  <c r="X37" i="5" s="1"/>
  <c r="W21" i="4"/>
  <c r="X46" i="4" s="1"/>
  <c r="W17" i="4"/>
  <c r="X42" i="4" s="1"/>
  <c r="W23" i="10" l="1"/>
  <c r="W61" i="10"/>
  <c r="W14" i="4"/>
  <c r="X39" i="4" s="1"/>
  <c r="W16" i="5"/>
  <c r="X39" i="5" s="1"/>
  <c r="W12" i="5"/>
  <c r="X35" i="5" s="1"/>
  <c r="W13" i="19"/>
  <c r="W13" i="4"/>
  <c r="X38" i="4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W12" i="19"/>
  <c r="W85" i="19"/>
  <c r="W11" i="5"/>
  <c r="X34" i="5" s="1"/>
  <c r="W35" i="10"/>
  <c r="X27" i="9" l="1"/>
  <c r="X26" i="9"/>
  <c r="W77" i="10"/>
  <c r="W31" i="10"/>
  <c r="W92" i="9"/>
  <c r="W108" i="10"/>
  <c r="W16" i="9"/>
  <c r="W70" i="10"/>
  <c r="W22" i="5"/>
  <c r="W52" i="5"/>
  <c r="W85" i="10"/>
  <c r="W116" i="10"/>
  <c r="W11" i="19"/>
  <c r="W84" i="19"/>
  <c r="W32" i="10"/>
  <c r="W52" i="4"/>
  <c r="W18" i="4"/>
  <c r="X43" i="4" s="1"/>
  <c r="X41" i="9" l="1"/>
  <c r="X45" i="5"/>
  <c r="X40" i="9"/>
  <c r="W112" i="10"/>
  <c r="W81" i="10"/>
  <c r="W28" i="4"/>
  <c r="W22" i="4"/>
  <c r="X47" i="4" s="1"/>
  <c r="W59" i="4"/>
  <c r="W25" i="4"/>
  <c r="W91" i="9"/>
  <c r="W76" i="19"/>
  <c r="W32" i="19"/>
  <c r="W60" i="19" s="1"/>
  <c r="W77" i="19"/>
  <c r="W83" i="19"/>
  <c r="W36" i="10"/>
  <c r="W82" i="10"/>
  <c r="W113" i="10"/>
  <c r="W25" i="5"/>
  <c r="X48" i="5" s="1"/>
  <c r="W29" i="4"/>
  <c r="W63" i="5"/>
  <c r="W94" i="9" l="1"/>
  <c r="W66" i="5"/>
  <c r="W47" i="9"/>
  <c r="W48" i="9"/>
  <c r="W38" i="19"/>
  <c r="W129" i="19" s="1"/>
  <c r="W104" i="19"/>
  <c r="W86" i="10"/>
  <c r="W117" i="10"/>
  <c r="W34" i="10"/>
  <c r="W27" i="4"/>
  <c r="W63" i="4"/>
  <c r="W42" i="10"/>
  <c r="W13" i="9" l="1"/>
  <c r="W115" i="10"/>
  <c r="W33" i="10"/>
  <c r="W84" i="10"/>
  <c r="W55" i="19"/>
  <c r="W110" i="19"/>
  <c r="W65" i="19"/>
  <c r="W64" i="19"/>
  <c r="W130" i="19"/>
  <c r="W127" i="19" l="1"/>
  <c r="W132" i="19"/>
  <c r="W66" i="19"/>
  <c r="W131" i="19"/>
  <c r="W114" i="10"/>
  <c r="W83" i="10"/>
  <c r="W30" i="6" l="1"/>
  <c r="W133" i="19"/>
  <c r="W56" i="6" l="1"/>
  <c r="W29" i="6" l="1"/>
  <c r="W55" i="6" l="1"/>
  <c r="W26" i="6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U19" i="10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129" i="19" s="1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5" i="19" l="1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U17" i="6"/>
  <c r="U13" i="6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U25" i="6"/>
  <c r="U21" i="6"/>
  <c r="U15" i="10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U52" i="19"/>
  <c r="U52" i="9"/>
  <c r="U20" i="19"/>
  <c r="U14" i="6"/>
  <c r="U12" i="6" s="1"/>
  <c r="U50" i="19"/>
  <c r="U16" i="6"/>
  <c r="U24" i="6"/>
  <c r="Z59" i="19" l="1"/>
  <c r="Z118" i="10"/>
  <c r="AA13" i="9"/>
  <c r="AA133" i="19"/>
  <c r="AA78" i="9"/>
  <c r="AA48" i="5"/>
  <c r="U26" i="10"/>
  <c r="U14" i="19"/>
  <c r="U30" i="10"/>
  <c r="U12" i="10"/>
  <c r="U14" i="10"/>
  <c r="U65" i="10"/>
  <c r="U64" i="10" s="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U13" i="19"/>
  <c r="U22" i="6"/>
  <c r="U15" i="6"/>
  <c r="U73" i="19"/>
  <c r="U19" i="19"/>
  <c r="U78" i="19" s="1"/>
  <c r="U75" i="19"/>
  <c r="U37" i="10"/>
  <c r="U29" i="5"/>
  <c r="Z129" i="19" l="1"/>
  <c r="U27" i="6"/>
  <c r="U14" i="5"/>
  <c r="V37" i="5" s="1"/>
  <c r="U62" i="10"/>
  <c r="U21" i="4"/>
  <c r="V46" i="4" s="1"/>
  <c r="U28" i="10"/>
  <c r="U80" i="10"/>
  <c r="U76" i="10"/>
  <c r="U24" i="10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U13" i="4"/>
  <c r="V38" i="4" s="1"/>
  <c r="U12" i="19"/>
  <c r="U43" i="19"/>
  <c r="U15" i="5"/>
  <c r="V38" i="5" s="1"/>
  <c r="U20" i="6"/>
  <c r="U79" i="19"/>
  <c r="V30" i="6" l="1"/>
  <c r="V56" i="6" s="1"/>
  <c r="U12" i="5"/>
  <c r="V35" i="5" s="1"/>
  <c r="U21" i="5"/>
  <c r="V44" i="5" s="1"/>
  <c r="U74" i="10"/>
  <c r="U17" i="4"/>
  <c r="U13" i="10"/>
  <c r="U78" i="10"/>
  <c r="U74" i="19"/>
  <c r="Z133" i="19"/>
  <c r="Z78" i="9"/>
  <c r="Z114" i="10"/>
  <c r="Z83" i="10"/>
  <c r="U11" i="19"/>
  <c r="U11" i="4"/>
  <c r="U18" i="6"/>
  <c r="V36" i="4" l="1"/>
  <c r="V29" i="6"/>
  <c r="U11" i="5"/>
  <c r="V34" i="5" s="1"/>
  <c r="U16" i="5"/>
  <c r="V39" i="5" s="1"/>
  <c r="V42" i="4"/>
  <c r="U14" i="4"/>
  <c r="V39" i="4" s="1"/>
  <c r="U63" i="10"/>
  <c r="U61" i="10" s="1"/>
  <c r="U11" i="10"/>
  <c r="U35" i="10"/>
  <c r="U90" i="9"/>
  <c r="U76" i="19"/>
  <c r="U91" i="9"/>
  <c r="U32" i="19"/>
  <c r="U60" i="19" s="1"/>
  <c r="U77" i="19"/>
  <c r="U94" i="9" s="1"/>
  <c r="U11" i="6"/>
  <c r="U18" i="4" l="1"/>
  <c r="V43" i="4" s="1"/>
  <c r="V26" i="6"/>
  <c r="V55" i="6"/>
  <c r="U22" i="5"/>
  <c r="V45" i="5" s="1"/>
  <c r="U85" i="10"/>
  <c r="U23" i="10"/>
  <c r="U93" i="9"/>
  <c r="U38" i="19"/>
  <c r="U59" i="19" s="1"/>
  <c r="U129" i="19" s="1"/>
  <c r="U101" i="19" l="1"/>
  <c r="U102" i="19"/>
  <c r="U28" i="4"/>
  <c r="V42" i="10"/>
  <c r="U22" i="4"/>
  <c r="V47" i="4" s="1"/>
  <c r="U25" i="5"/>
  <c r="V48" i="5" s="1"/>
  <c r="V31" i="6"/>
  <c r="V57" i="6" s="1"/>
  <c r="V52" i="6"/>
  <c r="U29" i="4"/>
  <c r="U48" i="9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U27" i="4" l="1"/>
  <c r="U63" i="4"/>
  <c r="U66" i="5"/>
  <c r="U36" i="10"/>
  <c r="U113" i="10"/>
  <c r="U82" i="10"/>
  <c r="U77" i="10"/>
  <c r="U31" i="10"/>
  <c r="U108" i="10"/>
  <c r="U71" i="10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U72" i="10" l="1"/>
  <c r="U112" i="10"/>
  <c r="U81" i="10"/>
  <c r="U117" i="10"/>
  <c r="U86" i="10"/>
  <c r="U34" i="10"/>
  <c r="U72" i="9"/>
  <c r="U69" i="9"/>
  <c r="U78" i="9"/>
  <c r="U87" i="9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T67" i="10" l="1"/>
  <c r="T75" i="10"/>
  <c r="Y87" i="9"/>
  <c r="Y51" i="9"/>
  <c r="Y52" i="9"/>
  <c r="Y74" i="9"/>
  <c r="Y73" i="9"/>
  <c r="Y71" i="9"/>
  <c r="Y45" i="9"/>
  <c r="Y81" i="9"/>
  <c r="Y44" i="9"/>
  <c r="Y70" i="9"/>
  <c r="Y69" i="9" l="1"/>
  <c r="Y84" i="9"/>
  <c r="Y83" i="9"/>
  <c r="Y72" i="9"/>
  <c r="Y93" i="9"/>
  <c r="Y68" i="9"/>
  <c r="Y75" i="9" l="1"/>
  <c r="Y76" i="9" l="1"/>
  <c r="Y77" i="9"/>
  <c r="T13" i="6"/>
  <c r="T21" i="6" l="1"/>
  <c r="U33" i="9"/>
  <c r="T15" i="10"/>
  <c r="T24" i="6"/>
  <c r="T16" i="6"/>
  <c r="U34" i="9" s="1"/>
  <c r="T17" i="6"/>
  <c r="T14" i="6"/>
  <c r="Y78" i="9"/>
  <c r="U30" i="6" l="1"/>
  <c r="U56" i="6" s="1"/>
  <c r="T42" i="10"/>
  <c r="T13" i="9" s="1"/>
  <c r="U42" i="10"/>
  <c r="U13" i="9" s="1"/>
  <c r="U36" i="9"/>
  <c r="U35" i="9"/>
  <c r="U32" i="9"/>
  <c r="U37" i="9"/>
  <c r="T75" i="19"/>
  <c r="T25" i="6"/>
  <c r="T23" i="6" s="1"/>
  <c r="T30" i="10"/>
  <c r="T80" i="10" s="1"/>
  <c r="T30" i="6"/>
  <c r="T14" i="10"/>
  <c r="T65" i="10"/>
  <c r="T22" i="6"/>
  <c r="T26" i="10"/>
  <c r="T15" i="6"/>
  <c r="T73" i="19"/>
  <c r="T12" i="6"/>
  <c r="T29" i="5"/>
  <c r="T28" i="10" l="1"/>
  <c r="T78" i="10" s="1"/>
  <c r="T20" i="6"/>
  <c r="T89" i="9"/>
  <c r="T20" i="9"/>
  <c r="T64" i="10"/>
  <c r="T24" i="10"/>
  <c r="T76" i="10"/>
  <c r="T37" i="10"/>
  <c r="T18" i="6" l="1"/>
  <c r="T87" i="10"/>
  <c r="T74" i="10"/>
  <c r="T11" i="6" l="1"/>
  <c r="T14" i="5" l="1"/>
  <c r="T12" i="5" s="1"/>
  <c r="U35" i="5" s="1"/>
  <c r="T15" i="5"/>
  <c r="U37" i="5" l="1"/>
  <c r="T21" i="5"/>
  <c r="U44" i="5" s="1"/>
  <c r="T71" i="10"/>
  <c r="T72" i="10"/>
  <c r="T11" i="5"/>
  <c r="U34" i="5" s="1"/>
  <c r="U38" i="5"/>
  <c r="T21" i="4"/>
  <c r="U46" i="4" s="1"/>
  <c r="T16" i="5" l="1"/>
  <c r="U39" i="5" s="1"/>
  <c r="T20" i="19"/>
  <c r="T19" i="19" s="1"/>
  <c r="U29" i="9" s="1"/>
  <c r="T15" i="19"/>
  <c r="T62" i="19"/>
  <c r="T61" i="19" s="1"/>
  <c r="T13" i="4"/>
  <c r="T50" i="19"/>
  <c r="T52" i="19"/>
  <c r="T51" i="19" s="1"/>
  <c r="U28" i="9" l="1"/>
  <c r="T22" i="5"/>
  <c r="T25" i="5" s="1"/>
  <c r="U48" i="5" s="1"/>
  <c r="T12" i="10"/>
  <c r="T62" i="10" s="1"/>
  <c r="T79" i="19"/>
  <c r="T14" i="19"/>
  <c r="T17" i="4"/>
  <c r="T11" i="4"/>
  <c r="U38" i="4"/>
  <c r="T13" i="19"/>
  <c r="T69" i="19"/>
  <c r="T68" i="19" s="1"/>
  <c r="T74" i="19" s="1"/>
  <c r="T48" i="19"/>
  <c r="T43" i="19" s="1"/>
  <c r="T78" i="19"/>
  <c r="U45" i="5" l="1"/>
  <c r="U40" i="9"/>
  <c r="T29" i="4"/>
  <c r="T48" i="9" s="1"/>
  <c r="T12" i="19"/>
  <c r="T11" i="19" s="1"/>
  <c r="U42" i="4"/>
  <c r="T14" i="4"/>
  <c r="U39" i="4" s="1"/>
  <c r="T27" i="6"/>
  <c r="U29" i="6"/>
  <c r="U36" i="4"/>
  <c r="T29" i="6"/>
  <c r="T13" i="10"/>
  <c r="T91" i="9" l="1"/>
  <c r="U26" i="9"/>
  <c r="T18" i="4"/>
  <c r="U43" i="4" s="1"/>
  <c r="U41" i="9" s="1"/>
  <c r="U27" i="9"/>
  <c r="U55" i="6"/>
  <c r="U26" i="6"/>
  <c r="U52" i="6" s="1"/>
  <c r="T77" i="19"/>
  <c r="T94" i="9" s="1"/>
  <c r="T32" i="19"/>
  <c r="T60" i="19" s="1"/>
  <c r="T76" i="19"/>
  <c r="T26" i="6"/>
  <c r="T63" i="10"/>
  <c r="T11" i="10"/>
  <c r="T28" i="4" l="1"/>
  <c r="T47" i="9" s="1"/>
  <c r="T22" i="4"/>
  <c r="T27" i="4" s="1"/>
  <c r="U31" i="6"/>
  <c r="R35" i="10"/>
  <c r="T35" i="10"/>
  <c r="T85" i="10" s="1"/>
  <c r="T38" i="19"/>
  <c r="T31" i="6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S43" i="19" l="1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S64" i="19" l="1"/>
  <c r="S66" i="19" s="1"/>
  <c r="S23" i="10"/>
  <c r="T83" i="10"/>
  <c r="T114" i="10"/>
  <c r="S87" i="10"/>
  <c r="S101" i="19" l="1"/>
  <c r="S102" i="19"/>
  <c r="S129" i="19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9" i="9" s="1"/>
  <c r="R53" i="10"/>
  <c r="R60" i="9" s="1"/>
  <c r="R55" i="10"/>
  <c r="R55" i="9" s="1"/>
  <c r="R56" i="10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5" i="5"/>
  <c r="S38" i="5" s="1"/>
  <c r="R61" i="10"/>
  <c r="R23" i="10"/>
  <c r="R129" i="19" l="1"/>
  <c r="R101" i="19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I129" i="19" s="1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G129" i="19" l="1"/>
  <c r="B102" i="19"/>
  <c r="B101" i="19"/>
  <c r="G101" i="19"/>
  <c r="G102" i="19"/>
  <c r="L101" i="19"/>
  <c r="L102" i="19"/>
  <c r="I102" i="19"/>
  <c r="I101" i="19"/>
  <c r="P101" i="19"/>
  <c r="P102" i="19"/>
  <c r="J55" i="19"/>
  <c r="J59" i="19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J129" i="19" l="1"/>
  <c r="F101" i="19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<sst xmlns="http://schemas.openxmlformats.org/spreadsheetml/2006/main" count="1154" uniqueCount="687">
  <si>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</si>
  <si>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</si>
  <si>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</si>
  <si>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</si>
  <si>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</si>
  <si>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</si>
  <si>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</si>
  <si>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</si>
  <si>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</si>
  <si>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</si>
  <si>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</si>
  <si>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</si>
  <si>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</si>
  <si>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</si>
  <si>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</si>
  <si>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</si>
  <si>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</si>
  <si>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</si>
  <si>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</si>
  <si>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</si>
  <si>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</si>
  <si>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</si>
  <si>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</si>
  <si>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</si>
  <si>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</si>
  <si>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</si>
  <si>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</si>
  <si>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</si>
  <si>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</si>
  <si>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</si>
  <si>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</si>
  <si>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</si>
  <si>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</si>
  <si>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</si>
  <si>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</si>
  <si>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</si>
  <si>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</si>
  <si>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</si>
  <si>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</si>
  <si>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</si>
  <si>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</si>
  <si>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</si>
  <si>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</si>
  <si>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</si>
  <si>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</si>
  <si>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</si>
  <si>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</si>
  <si>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</si>
  <si>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</si>
  <si>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</si>
  <si>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</si>
  <si>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</si>
  <si>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</si>
  <si>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</si>
  <si>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</si>
  <si>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</si>
  <si>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</si>
  <si>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</si>
  <si>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</si>
  <si>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</si>
  <si>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</si>
  <si>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</si>
  <si>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</si>
  <si>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</si>
  <si>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</si>
  <si>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</si>
  <si>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</si>
  <si>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</si>
  <si>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</si>
  <si>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</si>
  <si>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</si>
  <si>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</si>
  <si>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</si>
  <si>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</si>
  <si>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</si>
  <si>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</si>
  <si>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</si>
  <si>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</si>
  <si>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</si>
  <si>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</si>
  <si>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</si>
  <si>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</si>
  <si>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</si>
  <si>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</si>
  <si>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</si>
  <si>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</si>
  <si>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</si>
  <si>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</si>
  <si>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</si>
  <si>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</si>
  <si>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</si>
  <si>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</si>
  <si>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</si>
  <si>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</si>
  <si>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</si>
  <si>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</si>
  <si>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</si>
  <si>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</si>
  <si>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</si>
  <si>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</si>
  <si>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</si>
  <si>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</si>
  <si>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</si>
  <si>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</si>
  <si>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</si>
  <si>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</si>
  <si>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</si>
  <si>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</si>
  <si>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</si>
  <si>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</si>
  <si>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</si>
  <si>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</si>
  <si>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</si>
  <si>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</si>
  <si>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</si>
  <si>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</si>
  <si>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</si>
  <si>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</si>
  <si>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</si>
  <si>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</si>
  <si>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</si>
  <si>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</si>
  <si>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</si>
  <si>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</si>
  <si>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</si>
  <si>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</si>
  <si>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</si>
  <si>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</si>
  <si>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</si>
  <si>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</si>
  <si>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</si>
  <si>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</si>
  <si>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</si>
  <si>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</si>
  <si>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</si>
  <si>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</si>
  <si>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</si>
  <si>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</si>
  <si>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</si>
  <si>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</si>
  <si>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</si>
  <si>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</si>
  <si>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</si>
  <si>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</si>
  <si>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</si>
  <si>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</si>
  <si>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</si>
  <si>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</si>
  <si>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</si>
  <si>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</si>
  <si>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</si>
  <si>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</si>
  <si>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</si>
  <si>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</si>
  <si>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</si>
  <si>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</si>
  <si>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</si>
  <si>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</si>
  <si>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</si>
  <si>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</si>
  <si>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</si>
  <si>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</si>
  <si>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</si>
  <si>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</si>
  <si>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</si>
  <si>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</si>
  <si>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</si>
  <si>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</si>
  <si>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</si>
  <si>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</si>
  <si>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</si>
  <si>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</si>
  <si>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</si>
  <si>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</si>
  <si>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</si>
  <si>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</si>
  <si>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</si>
  <si>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</si>
  <si>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</si>
  <si>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</si>
  <si>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</si>
  <si>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</si>
  <si>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</si>
  <si>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</si>
  <si>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</si>
  <si>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</si>
  <si>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</si>
  <si>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</si>
  <si>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</si>
  <si>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</si>
  <si>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</si>
  <si>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</si>
  <si>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</si>
  <si>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</si>
  <si>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</si>
  <si>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</si>
  <si>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</si>
  <si>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</si>
  <si>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</si>
  <si>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</si>
  <si>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</si>
  <si>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</si>
  <si>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</si>
  <si>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</si>
  <si>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</si>
  <si>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</si>
  <si>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</si>
  <si>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</si>
  <si>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</si>
  <si>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</si>
  <si>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</si>
  <si>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</si>
  <si>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</si>
  <si>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</si>
  <si>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</si>
  <si>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</si>
  <si>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</si>
  <si>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</si>
  <si>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</si>
  <si>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</si>
  <si>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</si>
  <si>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</si>
  <si>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</si>
  <si>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</si>
  <si>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</si>
  <si>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</si>
  <si>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</si>
  <si>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</si>
  <si>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</si>
  <si>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</si>
  <si>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</si>
  <si>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</si>
  <si>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</si>
  <si>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</si>
  <si>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</si>
  <si>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</si>
  <si>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</si>
  <si>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</si>
  <si>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</si>
  <si>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</si>
  <si>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</si>
  <si>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</si>
  <si>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</si>
  <si>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</si>
  <si>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</si>
  <si>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</si>
  <si>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</si>
  <si>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</si>
  <si>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</si>
  <si>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</si>
  <si>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</si>
  <si>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</si>
  <si>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</si>
  <si>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</si>
  <si>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</si>
  <si>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</si>
  <si>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</si>
  <si>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</si>
  <si>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</si>
  <si>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</si>
  <si>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</si>
  <si>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</si>
  <si>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</si>
  <si>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</si>
  <si>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</si>
  <si>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</si>
  <si>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</si>
  <si>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</si>
  <si>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</si>
  <si>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</si>
  <si>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</si>
  <si>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</si>
  <si>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</si>
  <si>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</si>
  <si>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</si>
  <si>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</si>
  <si>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</si>
  <si>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</si>
  <si>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</si>
  <si>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</si>
  <si>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</si>
  <si>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</si>
  <si>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</si>
  <si>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</si>
  <si>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</si>
  <si>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</si>
  <si>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</si>
  <si>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</si>
  <si>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</si>
  <si>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</si>
  <si>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</si>
  <si>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</si>
  <si>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</si>
  <si>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</si>
  <si>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</si>
  <si>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</si>
  <si>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</si>
  <si>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</si>
  <si>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</si>
  <si>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</si>
  <si>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</si>
  <si>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</si>
  <si>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</si>
  <si>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</si>
  <si>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</si>
  <si>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</si>
  <si>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</si>
  <si>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</si>
  <si>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</si>
  <si>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</si>
  <si>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</si>
  <si>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</si>
  <si>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</si>
  <si>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</si>
  <si>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</si>
  <si>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</si>
  <si>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</si>
  <si>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</si>
  <si>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</si>
  <si>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</si>
  <si>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</si>
  <si>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</si>
  <si>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</si>
  <si>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</si>
  <si>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</si>
  <si>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</si>
  <si>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</si>
  <si>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</si>
  <si>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</si>
  <si>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</si>
  <si>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</si>
  <si>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</si>
  <si>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</si>
  <si>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</si>
  <si>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</si>
  <si>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</si>
  <si>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</si>
  <si>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</si>
  <si>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</si>
  <si>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</si>
  <si>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</si>
  <si>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</si>
  <si>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</si>
  <si>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</si>
  <si>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</si>
  <si>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</si>
  <si>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</si>
  <si>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</si>
  <si>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</si>
  <si>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</si>
  <si>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</si>
  <si>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</si>
  <si>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</si>
  <si>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</si>
  <si>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</si>
  <si>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</si>
  <si>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</si>
  <si>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</si>
  <si>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</si>
  <si>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</si>
  <si>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</si>
  <si>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</si>
  <si>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</si>
  <si>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</si>
  <si>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</si>
  <si>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</si>
  <si>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</si>
  <si>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</si>
  <si>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</si>
  <si>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</si>
  <si>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</si>
  <si>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</si>
  <si>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</si>
  <si>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</si>
  <si>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</si>
  <si>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</si>
  <si>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</si>
  <si>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</si>
  <si>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</si>
  <si>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</si>
  <si>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</si>
  <si>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</si>
  <si>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</si>
  <si>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</si>
  <si>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</si>
  <si>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</si>
  <si>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</si>
  <si>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</si>
  <si>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</si>
  <si>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</si>
  <si>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</si>
  <si>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</si>
  <si>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</si>
  <si>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</si>
  <si>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</si>
  <si>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</si>
  <si>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</si>
  <si>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</si>
  <si>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</si>
  <si>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</si>
  <si>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</si>
  <si>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</si>
  <si>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</si>
  <si>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</si>
  <si>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</si>
  <si>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</si>
  <si>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</si>
  <si>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</si>
  <si>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</si>
  <si>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</si>
  <si>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</si>
  <si>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</si>
  <si>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</si>
  <si>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</si>
  <si>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</si>
  <si>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</si>
  <si>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</si>
  <si>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</si>
  <si>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</si>
  <si>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</si>
  <si>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</si>
  <si>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</si>
  <si>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</si>
  <si>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</si>
  <si>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</si>
  <si>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</si>
  <si>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</si>
  <si>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</si>
  <si>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</si>
  <si>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</si>
  <si>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</si>
  <si>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</si>
  <si>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</si>
  <si>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</si>
  <si>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</si>
  <si>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</si>
  <si>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</si>
  <si>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</si>
  <si>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</si>
  <si>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</si>
  <si>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</si>
  <si>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</si>
  <si>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</si>
  <si>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</si>
  <si>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</si>
  <si>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</si>
  <si>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</si>
  <si>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</si>
  <si>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</si>
  <si>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</si>
  <si>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</si>
  <si>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</si>
  <si>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</si>
  <si>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</si>
  <si>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</si>
  <si>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</si>
  <si>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</si>
  <si>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</si>
  <si>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</si>
  <si>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</si>
  <si>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</si>
  <si>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</si>
  <si>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</si>
  <si>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</si>
  <si>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</si>
  <si>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</si>
  <si>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</si>
  <si>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</si>
  <si>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</si>
  <si>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</si>
  <si>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</si>
  <si>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</si>
  <si>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</si>
  <si>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</si>
  <si>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</si>
  <si>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</si>
  <si>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</si>
  <si>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</si>
  <si>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</si>
  <si>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</si>
  <si>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</si>
  <si>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</si>
  <si>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</si>
  <si>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</si>
  <si>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</si>
  <si>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</si>
  <si>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</si>
  <si>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</si>
  <si>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</si>
  <si>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</si>
  <si>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</si>
  <si>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</si>
  <si>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</si>
  <si>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</si>
  <si>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</si>
  <si>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</si>
  <si>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</si>
  <si>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</si>
  <si>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</si>
  <si>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</si>
  <si>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</si>
  <si>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</si>
  <si>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</si>
  <si>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</si>
  <si>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</si>
  <si>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</si>
  <si>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</si>
  <si>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</si>
  <si>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</si>
  <si>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</si>
  <si>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</si>
  <si>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</si>
  <si>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</si>
  <si>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</si>
  <si>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</si>
  <si>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</si>
  <si>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</si>
  <si>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</si>
  <si>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</si>
  <si>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</si>
  <si>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</si>
  <si>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</si>
  <si>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</si>
  <si>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</si>
  <si>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</si>
  <si>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</si>
  <si>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</si>
  <si>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</si>
  <si>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</si>
  <si>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</si>
  <si>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</si>
  <si>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</si>
  <si>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</si>
  <si>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</si>
  <si>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</si>
  <si>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</si>
  <si>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</si>
  <si>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</si>
  <si>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</si>
  <si>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</si>
  <si>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</si>
  <si>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</si>
  <si>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</si>
  <si>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</si>
  <si>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</si>
  <si>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</si>
  <si>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</si>
  <si>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</si>
  <si>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</si>
  <si>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</si>
  <si>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</si>
  <si>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</si>
  <si>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</si>
  <si>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</si>
  <si>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</si>
  <si>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</si>
  <si>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</si>
  <si>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</si>
  <si>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</si>
  <si>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</si>
  <si>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</si>
  <si>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</si>
  <si>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</si>
  <si>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</si>
  <si>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</si>
  <si>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</si>
  <si>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</si>
  <si>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</si>
  <si>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</si>
  <si>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</si>
  <si>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</si>
  <si>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</si>
  <si>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</si>
  <si>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</si>
  <si>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</si>
  <si>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</si>
  <si>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</si>
  <si>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</si>
  <si>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</si>
  <si>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</si>
  <si>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</si>
  <si>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</si>
  <si>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</si>
  <si>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</si>
  <si>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</si>
  <si>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</si>
  <si>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</si>
  <si>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</si>
  <si>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</si>
  <si>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</si>
  <si>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</si>
  <si>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</si>
  <si>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</si>
  <si>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</si>
  <si>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</si>
  <si>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</si>
  <si>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</si>
  <si>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</si>
  <si>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</si>
  <si>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</si>
  <si>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</si>
  <si>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</si>
  <si>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</si>
  <si>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</si>
  <si>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</si>
  <si>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</si>
  <si>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</si>
  <si>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</si>
  <si>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</si>
  <si>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</si>
  <si>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</si>
  <si>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</si>
  <si>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</si>
  <si>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</si>
  <si>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</si>
  <si>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</si>
  <si>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</si>
  <si>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</si>
  <si>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</si>
  <si>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</si>
  <si>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</si>
  <si>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</si>
  <si>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</si>
  <si>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</si>
  <si>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</si>
  <si>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</si>
  <si>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</si>
  <si>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</si>
  <si>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</si>
  <si>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</si>
  <si>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</si>
  <si>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</si>
  <si>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</si>
  <si>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</si>
  <si>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</si>
  <si>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</si>
  <si>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</si>
  <si>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</si>
  <si>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</si>
  <si>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</si>
  <si>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</si>
  <si>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</si>
  <si>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</si>
  <si>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</si>
  <si>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</si>
  <si>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</si>
  <si>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</si>
  <si>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</si>
  <si>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</si>
  <si>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</si>
  <si>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</si>
  <si>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</si>
  <si>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</si>
  <si>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</si>
  <si>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</si>
  <si>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</si>
  <si>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</si>
  <si>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</si>
  <si>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</si>
  <si>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</si>
  <si>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</si>
  <si>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</si>
  <si>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</si>
  <si>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</si>
  <si>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</si>
  <si>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</si>
  <si>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</si>
  <si>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</si>
  <si>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</si>
  <si>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</si>
  <si>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</si>
  <si>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</si>
  <si>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</si>
  <si>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</si>
  <si>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</si>
  <si>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</si>
  <si>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</si>
  <si>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</si>
  <si>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</si>
  <si>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</si>
  <si>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</si>
  <si>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</si>
  <si>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</si>
  <si>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</si>
  <si>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</si>
  <si>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(პესიმისტური სცენარი)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</si>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</sst>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8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RowHeight="12.75"/>
  <cols>
    <col min="1" max="1" width="62.42578125" style="133" customWidth="1"/>
    <col min="2" max="2" width="10.5703125" style="133" customWidth="1"/>
    <col min="3" max="15" width="9.140625" style="133" customWidth="1"/>
    <col min="16" max="17" width="9.140625" style="133"/>
    <col min="18" max="18" width="9.28515625" style="133" bestFit="1" customWidth="1"/>
    <col min="19" max="25" width="9.28515625" style="133" customWidth="1"/>
    <col min="26" max="16384" width="9.140625" style="133"/>
  </cols>
  <sheetData>
    <row r="1" spans="1:26" ht="15">
      <c r="A1" s="1" t="s">
        <v>436</v>
      </c>
      <c r="C1" s="133">
        <v>1995</v>
      </c>
      <c r="D1" s="133">
        <v>1996</v>
      </c>
      <c r="E1" s="133">
        <v>1997</v>
      </c>
      <c r="F1" s="133">
        <v>1998</v>
      </c>
      <c r="G1" s="133">
        <v>1999</v>
      </c>
      <c r="H1" s="133">
        <v>2000</v>
      </c>
      <c r="I1" s="133">
        <v>2001</v>
      </c>
      <c r="J1" s="133">
        <v>2002</v>
      </c>
      <c r="K1" s="133">
        <v>2003</v>
      </c>
      <c r="L1" s="133">
        <v>2004</v>
      </c>
      <c r="M1" s="133">
        <v>2005</v>
      </c>
      <c r="N1" s="133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437</v>
      </c>
      <c r="I3" s="2"/>
    </row>
    <row r="4" spans="1:26" ht="13.5">
      <c r="A4" s="67" t="s">
        <v>438</v>
      </c>
      <c r="I4" s="2"/>
    </row>
    <row r="5" spans="1:26" ht="13.5">
      <c r="A5" s="68" t="s">
        <v>323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25572.034735953013</v>
      </c>
      <c r="X5" s="2">
        <f t="shared" si="1"/>
        <v>26617.767983998194</v>
      </c>
      <c r="Y5" s="2">
        <f t="shared" si="1"/>
        <v>27870.132035559756</v>
      </c>
    </row>
    <row r="6" spans="1:26" ht="13.5">
      <c r="A6" s="71" t="s">
        <v>324</v>
      </c>
      <c r="B6" s="133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Y6" si="3">U63+U66</f>
        <v>2405.9514677799998</v>
      </c>
      <c r="V6" s="2">
        <f t="shared" si="3"/>
        <v>2665.4558968063998</v>
      </c>
      <c r="W6" s="2">
        <f t="shared" si="3"/>
        <v>2804.8326391300002</v>
      </c>
      <c r="X6" s="2">
        <f t="shared" si="3"/>
        <v>3146.9022642199998</v>
      </c>
      <c r="Y6" s="2">
        <f t="shared" si="3"/>
        <v>3184.6533733899996</v>
      </c>
    </row>
    <row r="7" spans="1:26" ht="13.5">
      <c r="A7" s="71" t="s">
        <v>325</v>
      </c>
      <c r="B7" s="133" t="s">
        <v>58</v>
      </c>
      <c r="C7" s="2">
        <f t="shared" ref="C7:Y7" si="4">C5-C6</f>
        <v>2094.9630206166671</v>
      </c>
      <c r="D7" s="2">
        <f t="shared" si="4"/>
        <v>3282.5174768221259</v>
      </c>
      <c r="E7" s="2">
        <f t="shared" si="4"/>
        <v>4123.805247634381</v>
      </c>
      <c r="F7" s="2">
        <f t="shared" si="4"/>
        <v>3997.0894112379237</v>
      </c>
      <c r="G7" s="2">
        <f t="shared" si="4"/>
        <v>4736.1522711480111</v>
      </c>
      <c r="H7" s="2">
        <f t="shared" si="4"/>
        <v>4832.9946708436182</v>
      </c>
      <c r="I7" s="2">
        <f t="shared" si="4"/>
        <v>4953.5722149387066</v>
      </c>
      <c r="J7" s="2">
        <f t="shared" si="4"/>
        <v>5609.9793997243223</v>
      </c>
      <c r="K7" s="2">
        <f t="shared" si="4"/>
        <v>6330.642232173127</v>
      </c>
      <c r="L7" s="2">
        <f t="shared" si="4"/>
        <v>7143.6754643978657</v>
      </c>
      <c r="M7" s="2">
        <f t="shared" si="4"/>
        <v>8004.3490902865324</v>
      </c>
      <c r="N7" s="2">
        <f t="shared" si="4"/>
        <v>10630.567413944296</v>
      </c>
      <c r="O7" s="2">
        <f t="shared" si="4"/>
        <v>12392.177130066822</v>
      </c>
      <c r="P7" s="2">
        <f t="shared" si="4"/>
        <v>15662.294027305787</v>
      </c>
      <c r="Q7" s="2">
        <f t="shared" si="4"/>
        <v>15455.406340759468</v>
      </c>
      <c r="R7" s="2">
        <f t="shared" si="4"/>
        <v>16167.857997784206</v>
      </c>
      <c r="S7" s="2">
        <f t="shared" si="4"/>
        <v>18391.477113861929</v>
      </c>
      <c r="T7" s="2">
        <f t="shared" si="4"/>
        <v>19329.938730058078</v>
      </c>
      <c r="U7" s="2">
        <f t="shared" si="4"/>
        <v>19878.137353119291</v>
      </c>
      <c r="V7" s="2">
        <f t="shared" si="4"/>
        <v>21622.902591771141</v>
      </c>
      <c r="W7" s="2">
        <f t="shared" si="4"/>
        <v>22767.202096823014</v>
      </c>
      <c r="X7" s="2">
        <f t="shared" si="4"/>
        <v>23470.865719778194</v>
      </c>
      <c r="Y7" s="2">
        <f t="shared" si="4"/>
        <v>24685.478662169757</v>
      </c>
    </row>
    <row r="8" spans="1:26" ht="13.5">
      <c r="A8" s="68" t="s">
        <v>300</v>
      </c>
      <c r="C8" s="2">
        <f t="shared" ref="C8:Y8" si="5">C9+C10</f>
        <v>715.09999999999991</v>
      </c>
      <c r="D8" s="2">
        <f t="shared" si="5"/>
        <v>826.96092190494153</v>
      </c>
      <c r="E8" s="2">
        <f t="shared" si="5"/>
        <v>885.87825001370709</v>
      </c>
      <c r="F8" s="2">
        <f t="shared" si="5"/>
        <v>1447.6793036220797</v>
      </c>
      <c r="G8" s="2">
        <f t="shared" si="5"/>
        <v>1548.2409657398575</v>
      </c>
      <c r="H8" s="2">
        <f t="shared" si="5"/>
        <v>1664.8395256933791</v>
      </c>
      <c r="I8" s="2">
        <f t="shared" si="5"/>
        <v>2095.9738489904807</v>
      </c>
      <c r="J8" s="2">
        <f t="shared" si="5"/>
        <v>2203.648207804325</v>
      </c>
      <c r="K8" s="2">
        <f t="shared" si="5"/>
        <v>2871.5347693679378</v>
      </c>
      <c r="L8" s="2">
        <f t="shared" si="5"/>
        <v>3560.2542706529425</v>
      </c>
      <c r="M8" s="2">
        <f t="shared" si="5"/>
        <v>4551.7376171666638</v>
      </c>
      <c r="N8" s="2">
        <f t="shared" si="5"/>
        <v>5134.312602961184</v>
      </c>
      <c r="O8" s="2">
        <f t="shared" si="5"/>
        <v>6912.7096120364031</v>
      </c>
      <c r="P8" s="2">
        <f t="shared" si="5"/>
        <v>6475.9131325868912</v>
      </c>
      <c r="Q8" s="2">
        <f t="shared" si="5"/>
        <v>3818.4498742069736</v>
      </c>
      <c r="R8" s="2">
        <f t="shared" si="5"/>
        <v>6017.9848877481245</v>
      </c>
      <c r="S8" s="2">
        <f t="shared" si="5"/>
        <v>8237.0601680716281</v>
      </c>
      <c r="T8" s="2">
        <f t="shared" si="5"/>
        <v>9491.5676563928191</v>
      </c>
      <c r="U8" s="2">
        <f t="shared" si="5"/>
        <v>8044.439870311433</v>
      </c>
      <c r="V8" s="2">
        <f t="shared" si="5"/>
        <v>10132.791922734288</v>
      </c>
      <c r="W8" s="2">
        <f t="shared" si="5"/>
        <v>11957.153378924777</v>
      </c>
      <c r="X8" s="2">
        <f t="shared" si="5"/>
        <v>12865.540960581791</v>
      </c>
      <c r="Y8" s="2">
        <f t="shared" si="5"/>
        <v>14447.231969141649</v>
      </c>
    </row>
    <row r="9" spans="1:26" ht="13.5">
      <c r="A9" s="71" t="s">
        <v>324</v>
      </c>
      <c r="C9" s="2">
        <f t="shared" ref="C9:T9" si="6">C80</f>
        <v>38.799999999999997</v>
      </c>
      <c r="D9" s="2">
        <f t="shared" si="6"/>
        <v>68.900000000000006</v>
      </c>
      <c r="E9" s="2">
        <f t="shared" si="6"/>
        <v>73.399900000000002</v>
      </c>
      <c r="F9" s="2">
        <f t="shared" si="6"/>
        <v>83.152000000000001</v>
      </c>
      <c r="G9" s="2">
        <f t="shared" si="6"/>
        <v>48.7</v>
      </c>
      <c r="H9" s="2">
        <f t="shared" si="6"/>
        <v>58.504000000000033</v>
      </c>
      <c r="I9" s="2">
        <f t="shared" si="6"/>
        <v>71.900000000000006</v>
      </c>
      <c r="J9" s="2">
        <f t="shared" si="6"/>
        <v>78.599999999999994</v>
      </c>
      <c r="K9" s="2">
        <f t="shared" si="6"/>
        <v>189.2</v>
      </c>
      <c r="L9" s="2">
        <f t="shared" si="6"/>
        <v>425.5</v>
      </c>
      <c r="M9" s="2">
        <f t="shared" si="6"/>
        <v>660.2</v>
      </c>
      <c r="N9" s="2">
        <f t="shared" si="6"/>
        <v>879</v>
      </c>
      <c r="O9" s="2">
        <f t="shared" si="6"/>
        <v>1465.2</v>
      </c>
      <c r="P9" s="2">
        <f t="shared" si="6"/>
        <v>1524.3</v>
      </c>
      <c r="Q9" s="2">
        <f t="shared" si="6"/>
        <v>1475.5886796700001</v>
      </c>
      <c r="R9" s="2">
        <f t="shared" si="6"/>
        <v>1540.3</v>
      </c>
      <c r="S9" s="2">
        <f t="shared" si="6"/>
        <v>1869.0555376500004</v>
      </c>
      <c r="T9" s="2">
        <f t="shared" si="6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325</v>
      </c>
      <c r="B10" s="133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12133.305856401648</v>
      </c>
    </row>
    <row r="11" spans="1:26" ht="13.5">
      <c r="A11" s="68" t="s">
        <v>280</v>
      </c>
      <c r="B11" s="133" t="s">
        <v>60</v>
      </c>
      <c r="C11" s="2">
        <f t="shared" ref="C11:Y11" si="7">SUM(C12:C13)</f>
        <v>515.50704181666674</v>
      </c>
      <c r="D11" s="2">
        <f t="shared" si="7"/>
        <v>515.03783861015324</v>
      </c>
      <c r="E11" s="2">
        <f t="shared" si="7"/>
        <v>745.49373385658987</v>
      </c>
      <c r="F11" s="2">
        <f t="shared" si="7"/>
        <v>932.41467396305688</v>
      </c>
      <c r="G11" s="2">
        <f t="shared" si="7"/>
        <v>1128.8437265209932</v>
      </c>
      <c r="H11" s="2">
        <f t="shared" si="7"/>
        <v>1698.4011266067084</v>
      </c>
      <c r="I11" s="2">
        <f t="shared" si="7"/>
        <v>1817.5373165251012</v>
      </c>
      <c r="J11" s="2">
        <f t="shared" si="7"/>
        <v>2218.5904929424978</v>
      </c>
      <c r="K11" s="2">
        <f t="shared" si="7"/>
        <v>2766.8988866331056</v>
      </c>
      <c r="L11" s="2">
        <f t="shared" si="7"/>
        <v>3156.6214985297738</v>
      </c>
      <c r="M11" s="2">
        <f t="shared" si="7"/>
        <v>3965.0476252899753</v>
      </c>
      <c r="N11" s="2">
        <f t="shared" si="7"/>
        <v>4533.2053453989556</v>
      </c>
      <c r="O11" s="2">
        <f t="shared" si="7"/>
        <v>5316.349358574902</v>
      </c>
      <c r="P11" s="2">
        <f t="shared" si="7"/>
        <v>5496.9814965698297</v>
      </c>
      <c r="Q11" s="2">
        <f t="shared" si="7"/>
        <v>5357.6329629620177</v>
      </c>
      <c r="R11" s="2">
        <f t="shared" si="7"/>
        <v>7238.0694952301174</v>
      </c>
      <c r="S11" s="2">
        <f t="shared" si="7"/>
        <v>8875.4069297695714</v>
      </c>
      <c r="T11" s="2">
        <f t="shared" si="7"/>
        <v>9983.445924382866</v>
      </c>
      <c r="U11" s="2">
        <f t="shared" si="7"/>
        <v>11987.609923438937</v>
      </c>
      <c r="V11" s="2">
        <f t="shared" si="7"/>
        <v>12522.328331627692</v>
      </c>
      <c r="W11" s="2">
        <f t="shared" si="7"/>
        <v>13990.931932871241</v>
      </c>
      <c r="X11" s="2">
        <f t="shared" si="7"/>
        <v>14735.590930898356</v>
      </c>
      <c r="Y11" s="2">
        <f t="shared" si="7"/>
        <v>19096.528128045189</v>
      </c>
      <c r="Z11" s="2"/>
    </row>
    <row r="12" spans="1:26" ht="13.5">
      <c r="A12" s="71" t="s">
        <v>281</v>
      </c>
      <c r="B12" s="18" t="s">
        <v>147</v>
      </c>
      <c r="C12" s="2">
        <f>C123*C239</f>
        <v>373.06551034444453</v>
      </c>
      <c r="D12" s="2">
        <f t="shared" ref="D12:X12" si="8">D123*D239</f>
        <v>391.30852369218661</v>
      </c>
      <c r="E12" s="2">
        <f t="shared" si="8"/>
        <v>488.36425139716687</v>
      </c>
      <c r="F12" s="2">
        <f t="shared" si="8"/>
        <v>423.90572938342973</v>
      </c>
      <c r="G12" s="2">
        <f t="shared" si="8"/>
        <v>690.10358393216768</v>
      </c>
      <c r="H12" s="2">
        <f t="shared" si="8"/>
        <v>986.81640423440933</v>
      </c>
      <c r="I12" s="2">
        <f t="shared" si="8"/>
        <v>1051.0209996175925</v>
      </c>
      <c r="J12" s="2">
        <f t="shared" si="8"/>
        <v>1323.8390612950495</v>
      </c>
      <c r="K12" s="2">
        <f t="shared" si="8"/>
        <v>1782.2749541009453</v>
      </c>
      <c r="L12" s="2">
        <f t="shared" si="8"/>
        <v>2093.2891828415072</v>
      </c>
      <c r="M12" s="2">
        <f t="shared" si="8"/>
        <v>2668.9533609806208</v>
      </c>
      <c r="N12" s="2">
        <f t="shared" si="8"/>
        <v>2960.7577646826376</v>
      </c>
      <c r="O12" s="2">
        <f t="shared" si="8"/>
        <v>3488.5846319981483</v>
      </c>
      <c r="P12" s="2">
        <f t="shared" si="8"/>
        <v>3618.4895712288157</v>
      </c>
      <c r="Q12" s="2">
        <f t="shared" si="8"/>
        <v>3163.254655756969</v>
      </c>
      <c r="R12" s="2">
        <f t="shared" si="8"/>
        <v>4388.501685266242</v>
      </c>
      <c r="S12" s="2">
        <f t="shared" si="8"/>
        <v>5488.6692783004492</v>
      </c>
      <c r="T12" s="2">
        <f t="shared" si="8"/>
        <v>5783.2155533608675</v>
      </c>
      <c r="U12" s="2">
        <f t="shared" si="8"/>
        <v>7062.2034402765221</v>
      </c>
      <c r="V12" s="2">
        <f t="shared" si="8"/>
        <v>7192.1439343573247</v>
      </c>
      <c r="W12" s="2">
        <f t="shared" si="8"/>
        <v>7033.7739980653696</v>
      </c>
      <c r="X12" s="2">
        <f t="shared" si="8"/>
        <v>6936.1313927361543</v>
      </c>
      <c r="Y12" s="2">
        <f>Y123*Y239</f>
        <v>9119.3954650418436</v>
      </c>
      <c r="Z12" s="2"/>
    </row>
    <row r="13" spans="1:26" ht="13.5">
      <c r="A13" s="71" t="s">
        <v>282</v>
      </c>
      <c r="B13" s="18" t="s">
        <v>148</v>
      </c>
      <c r="C13" s="2">
        <f>C126*C239</f>
        <v>142.44153147222224</v>
      </c>
      <c r="D13" s="2">
        <f t="shared" ref="D13:Y13" si="9">D126*D239</f>
        <v>123.72931491796662</v>
      </c>
      <c r="E13" s="2">
        <f t="shared" si="9"/>
        <v>257.129482459423</v>
      </c>
      <c r="F13" s="2">
        <f t="shared" si="9"/>
        <v>508.50894457962715</v>
      </c>
      <c r="G13" s="2">
        <f t="shared" si="9"/>
        <v>438.74014258882545</v>
      </c>
      <c r="H13" s="2">
        <f t="shared" si="9"/>
        <v>711.5847223722991</v>
      </c>
      <c r="I13" s="2">
        <f t="shared" si="9"/>
        <v>766.51631690750878</v>
      </c>
      <c r="J13" s="2">
        <f t="shared" si="9"/>
        <v>894.75143164744816</v>
      </c>
      <c r="K13" s="2">
        <f t="shared" si="9"/>
        <v>984.62393253216055</v>
      </c>
      <c r="L13" s="2">
        <f t="shared" si="9"/>
        <v>1063.3323156882668</v>
      </c>
      <c r="M13" s="2">
        <f t="shared" si="9"/>
        <v>1296.0942643093542</v>
      </c>
      <c r="N13" s="2">
        <f t="shared" si="9"/>
        <v>1572.447580716318</v>
      </c>
      <c r="O13" s="2">
        <f t="shared" si="9"/>
        <v>1827.7647265767539</v>
      </c>
      <c r="P13" s="2">
        <f t="shared" si="9"/>
        <v>1878.4919253410144</v>
      </c>
      <c r="Q13" s="2">
        <f t="shared" si="9"/>
        <v>2194.3783072050487</v>
      </c>
      <c r="R13" s="2">
        <f t="shared" si="9"/>
        <v>2849.5678099638753</v>
      </c>
      <c r="S13" s="2">
        <f t="shared" si="9"/>
        <v>3386.7376514691227</v>
      </c>
      <c r="T13" s="2">
        <f t="shared" si="9"/>
        <v>4200.2303710219985</v>
      </c>
      <c r="U13" s="2">
        <f t="shared" si="9"/>
        <v>4925.4064831624146</v>
      </c>
      <c r="V13" s="2">
        <f t="shared" si="9"/>
        <v>5330.1843972703673</v>
      </c>
      <c r="W13" s="2">
        <f t="shared" si="9"/>
        <v>6957.1579348058713</v>
      </c>
      <c r="X13" s="2">
        <f t="shared" si="9"/>
        <v>7799.4595381622012</v>
      </c>
      <c r="Y13" s="2">
        <f t="shared" si="9"/>
        <v>9977.1326630033436</v>
      </c>
      <c r="Z13" s="2"/>
    </row>
    <row r="14" spans="1:26" ht="13.5">
      <c r="A14" s="68" t="s">
        <v>283</v>
      </c>
      <c r="B14" s="133" t="s">
        <v>61</v>
      </c>
      <c r="C14" s="2">
        <f t="shared" ref="C14:T14" si="10">SUM(C15:C16)</f>
        <v>1052.4450624333335</v>
      </c>
      <c r="D14" s="2">
        <f t="shared" si="10"/>
        <v>1251.2278304646964</v>
      </c>
      <c r="E14" s="2">
        <f t="shared" si="10"/>
        <v>1832.0158179556622</v>
      </c>
      <c r="F14" s="2">
        <f t="shared" si="10"/>
        <v>1891.3156318744468</v>
      </c>
      <c r="G14" s="2">
        <f t="shared" si="10"/>
        <v>2356.8886306843383</v>
      </c>
      <c r="H14" s="2">
        <f t="shared" si="10"/>
        <v>2615.2866608048398</v>
      </c>
      <c r="I14" s="2">
        <f t="shared" si="10"/>
        <v>2743.3292706507609</v>
      </c>
      <c r="J14" s="2">
        <f t="shared" si="10"/>
        <v>3197.6283747189586</v>
      </c>
      <c r="K14" s="2">
        <f t="shared" si="10"/>
        <v>4005.2174805282039</v>
      </c>
      <c r="L14" s="2">
        <f t="shared" si="10"/>
        <v>4778.7636903199254</v>
      </c>
      <c r="M14" s="2">
        <f t="shared" si="10"/>
        <v>6013.8622748423568</v>
      </c>
      <c r="N14" s="2">
        <f t="shared" si="10"/>
        <v>7840.4089319890936</v>
      </c>
      <c r="O14" s="2">
        <f t="shared" si="10"/>
        <v>9884.6956399255996</v>
      </c>
      <c r="P14" s="2">
        <f t="shared" si="10"/>
        <v>11182.836352832912</v>
      </c>
      <c r="Q14" s="2">
        <f t="shared" si="10"/>
        <v>8799.0645400375997</v>
      </c>
      <c r="R14" s="2">
        <f t="shared" si="10"/>
        <v>10939.348131920206</v>
      </c>
      <c r="S14" s="2">
        <f t="shared" si="10"/>
        <v>13507.103941308476</v>
      </c>
      <c r="T14" s="2">
        <f t="shared" si="10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19764.564413081847</v>
      </c>
      <c r="X14" s="2">
        <f>SUM(X15:X16)</f>
        <v>20190.44768257851</v>
      </c>
      <c r="Y14" s="2">
        <f>SUM(Y15:Y16)</f>
        <v>23567.274190151162</v>
      </c>
      <c r="Z14" s="2"/>
    </row>
    <row r="15" spans="1:26" ht="13.5">
      <c r="A15" s="71" t="s">
        <v>281</v>
      </c>
      <c r="B15" s="18" t="s">
        <v>145</v>
      </c>
      <c r="C15" s="2">
        <f>C124*C239</f>
        <v>916.34829645000025</v>
      </c>
      <c r="D15" s="2">
        <f t="shared" ref="D15:Y15" si="11">D124*D239</f>
        <v>1132.9698788996307</v>
      </c>
      <c r="E15" s="2">
        <f t="shared" si="11"/>
        <v>1508.336243965892</v>
      </c>
      <c r="F15" s="2">
        <f t="shared" si="11"/>
        <v>1410.3930611453177</v>
      </c>
      <c r="G15" s="2">
        <f t="shared" si="11"/>
        <v>1901.1298445240764</v>
      </c>
      <c r="H15" s="2">
        <f t="shared" si="11"/>
        <v>2031.7921745000406</v>
      </c>
      <c r="I15" s="2">
        <f t="shared" si="11"/>
        <v>2101.5393563586535</v>
      </c>
      <c r="J15" s="2">
        <f t="shared" si="11"/>
        <v>2397.2257857085469</v>
      </c>
      <c r="K15" s="2">
        <f t="shared" si="11"/>
        <v>3152.665767325117</v>
      </c>
      <c r="L15" s="2">
        <f t="shared" si="11"/>
        <v>3848.2952693052675</v>
      </c>
      <c r="M15" s="2">
        <f t="shared" si="11"/>
        <v>4869.2858187121956</v>
      </c>
      <c r="N15" s="2">
        <f t="shared" si="11"/>
        <v>6548.3519887567409</v>
      </c>
      <c r="O15" s="2">
        <f t="shared" si="11"/>
        <v>8326.2059479356685</v>
      </c>
      <c r="P15" s="2">
        <f t="shared" si="11"/>
        <v>9335.6855167506274</v>
      </c>
      <c r="Q15" s="2">
        <f t="shared" si="11"/>
        <v>7172.1966604982899</v>
      </c>
      <c r="R15" s="2">
        <f t="shared" si="11"/>
        <v>9004.9164213455624</v>
      </c>
      <c r="S15" s="2">
        <f t="shared" si="11"/>
        <v>11380.95876523639</v>
      </c>
      <c r="T15" s="2">
        <f t="shared" si="11"/>
        <v>12744.903642329329</v>
      </c>
      <c r="U15" s="2">
        <f t="shared" si="11"/>
        <v>12871.687780929651</v>
      </c>
      <c r="V15" s="2">
        <f t="shared" si="11"/>
        <v>14733.244544896248</v>
      </c>
      <c r="W15" s="2">
        <f t="shared" si="11"/>
        <v>15962.586747558491</v>
      </c>
      <c r="X15" s="2">
        <f t="shared" si="11"/>
        <v>16093.441439563652</v>
      </c>
      <c r="Y15" s="2">
        <f t="shared" si="11"/>
        <v>18644.702061890632</v>
      </c>
      <c r="Z15" s="2"/>
    </row>
    <row r="16" spans="1:26" ht="13.5">
      <c r="A16" s="71" t="s">
        <v>282</v>
      </c>
      <c r="B16" s="18" t="s">
        <v>146</v>
      </c>
      <c r="C16" s="2">
        <f>C127*C239</f>
        <v>136.09676598333334</v>
      </c>
      <c r="D16" s="2">
        <f t="shared" ref="D16:Y16" si="12">D127*D239</f>
        <v>118.25795156506568</v>
      </c>
      <c r="E16" s="2">
        <f t="shared" si="12"/>
        <v>323.67957398977018</v>
      </c>
      <c r="F16" s="2">
        <f t="shared" si="12"/>
        <v>480.92257072912923</v>
      </c>
      <c r="G16" s="2">
        <f t="shared" si="12"/>
        <v>455.75878616026193</v>
      </c>
      <c r="H16" s="2">
        <f t="shared" si="12"/>
        <v>583.49448630479947</v>
      </c>
      <c r="I16" s="2">
        <f t="shared" si="12"/>
        <v>641.78991429210737</v>
      </c>
      <c r="J16" s="2">
        <f t="shared" si="12"/>
        <v>800.40258901041159</v>
      </c>
      <c r="K16" s="2">
        <f t="shared" si="12"/>
        <v>852.55171320308671</v>
      </c>
      <c r="L16" s="2">
        <f t="shared" si="12"/>
        <v>930.46842101465802</v>
      </c>
      <c r="M16" s="2">
        <f t="shared" si="12"/>
        <v>1144.576456130161</v>
      </c>
      <c r="N16" s="2">
        <f t="shared" si="12"/>
        <v>1292.0569432323523</v>
      </c>
      <c r="O16" s="2">
        <f t="shared" si="12"/>
        <v>1558.4896919899304</v>
      </c>
      <c r="P16" s="2">
        <f t="shared" si="12"/>
        <v>1847.1508360822847</v>
      </c>
      <c r="Q16" s="2">
        <f t="shared" si="12"/>
        <v>1626.8678795393091</v>
      </c>
      <c r="R16" s="2">
        <f t="shared" si="12"/>
        <v>1934.4317105746429</v>
      </c>
      <c r="S16" s="2">
        <f t="shared" si="12"/>
        <v>2126.1451760720856</v>
      </c>
      <c r="T16" s="2">
        <f t="shared" si="12"/>
        <v>2393.0772525786333</v>
      </c>
      <c r="U16" s="2">
        <f t="shared" si="12"/>
        <v>2597.0965846649324</v>
      </c>
      <c r="V16" s="2">
        <f t="shared" si="12"/>
        <v>3059.7528958400299</v>
      </c>
      <c r="W16" s="2">
        <f t="shared" si="12"/>
        <v>3801.9776655233577</v>
      </c>
      <c r="X16" s="2">
        <f t="shared" si="12"/>
        <v>4097.0062430148573</v>
      </c>
      <c r="Y16" s="2">
        <f t="shared" si="12"/>
        <v>4922.5721282605318</v>
      </c>
      <c r="Z16" s="2"/>
    </row>
    <row r="17" spans="1:25" ht="13.5">
      <c r="A17" s="67" t="s">
        <v>326</v>
      </c>
      <c r="B17" s="133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37846.617942595432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439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323</v>
      </c>
      <c r="C20" s="2">
        <f t="shared" ref="C20:Y25" si="13">C5/C$218</f>
        <v>4651.9387301765782</v>
      </c>
      <c r="D20" s="2">
        <f t="shared" si="13"/>
        <v>5436.9882629092372</v>
      </c>
      <c r="E20" s="2">
        <f t="shared" si="13"/>
        <v>6391.3150033553038</v>
      </c>
      <c r="F20" s="2">
        <f t="shared" si="13"/>
        <v>5883.1129333048439</v>
      </c>
      <c r="G20" s="2">
        <f t="shared" si="13"/>
        <v>5825.3489756887793</v>
      </c>
      <c r="H20" s="2">
        <f t="shared" si="13"/>
        <v>5543.3204969540548</v>
      </c>
      <c r="I20" s="2">
        <f t="shared" si="13"/>
        <v>5503.8162149387063</v>
      </c>
      <c r="J20" s="2">
        <f t="shared" si="13"/>
        <v>5902.11406767678</v>
      </c>
      <c r="K20" s="2">
        <f t="shared" si="13"/>
        <v>6264.8209792411508</v>
      </c>
      <c r="L20" s="2">
        <f t="shared" si="13"/>
        <v>6746.7086384676322</v>
      </c>
      <c r="M20" s="2">
        <f t="shared" si="13"/>
        <v>7206.2524247763104</v>
      </c>
      <c r="N20" s="2">
        <f t="shared" si="13"/>
        <v>8661.1312803917845</v>
      </c>
      <c r="O20" s="2">
        <f t="shared" si="13"/>
        <v>9708.6908969178221</v>
      </c>
      <c r="P20" s="2">
        <f t="shared" si="13"/>
        <v>11016.402128605849</v>
      </c>
      <c r="Q20" s="2">
        <f t="shared" si="13"/>
        <v>10429.041181791872</v>
      </c>
      <c r="R20" s="2">
        <f t="shared" si="13"/>
        <v>10188.817599039769</v>
      </c>
      <c r="S20" s="2">
        <f t="shared" si="13"/>
        <v>10564.554513331153</v>
      </c>
      <c r="T20" s="2">
        <f t="shared" si="13"/>
        <v>11226.659569819711</v>
      </c>
      <c r="U20" s="2">
        <f t="shared" si="13"/>
        <v>11519.180014732463</v>
      </c>
      <c r="V20" s="2">
        <f t="shared" si="13"/>
        <v>12181.254215995965</v>
      </c>
      <c r="W20" s="2">
        <f t="shared" si="13"/>
        <v>12331.22642733121</v>
      </c>
      <c r="X20" s="2">
        <f t="shared" si="13"/>
        <v>12567.324180553713</v>
      </c>
      <c r="Y20" s="2">
        <f t="shared" si="13"/>
        <v>12409.654853075397</v>
      </c>
    </row>
    <row r="21" spans="1:25" ht="13.5">
      <c r="A21" s="71" t="s">
        <v>324</v>
      </c>
      <c r="C21" s="2">
        <f t="shared" si="13"/>
        <v>449.12700842352046</v>
      </c>
      <c r="D21" s="2">
        <f t="shared" si="13"/>
        <v>712.6883332097143</v>
      </c>
      <c r="E21" s="2">
        <f t="shared" si="13"/>
        <v>849.06977445796542</v>
      </c>
      <c r="F21" s="2">
        <f t="shared" si="13"/>
        <v>695.89788774387034</v>
      </c>
      <c r="G21" s="2">
        <f t="shared" si="13"/>
        <v>666.9418767389692</v>
      </c>
      <c r="H21" s="2">
        <f t="shared" si="13"/>
        <v>483.77037421726772</v>
      </c>
      <c r="I21" s="2">
        <f t="shared" si="13"/>
        <v>550.24399999999991</v>
      </c>
      <c r="J21" s="2">
        <f t="shared" si="13"/>
        <v>588.59619642337111</v>
      </c>
      <c r="K21" s="2">
        <f t="shared" si="13"/>
        <v>542.55199028437505</v>
      </c>
      <c r="L21" s="2">
        <f t="shared" si="13"/>
        <v>635.22295252341007</v>
      </c>
      <c r="M21" s="2">
        <f t="shared" si="13"/>
        <v>880.16810077690536</v>
      </c>
      <c r="N21" s="2">
        <f t="shared" si="13"/>
        <v>964.54623196043417</v>
      </c>
      <c r="O21" s="2">
        <f t="shared" si="13"/>
        <v>1495.9524684055827</v>
      </c>
      <c r="P21" s="2">
        <f t="shared" si="13"/>
        <v>1580.0295337822724</v>
      </c>
      <c r="Q21" s="2">
        <f t="shared" si="13"/>
        <v>1275.4462978557708</v>
      </c>
      <c r="R21" s="2">
        <f t="shared" si="13"/>
        <v>1248.9785828487463</v>
      </c>
      <c r="S21" s="2">
        <f t="shared" si="13"/>
        <v>1195.6702556733121</v>
      </c>
      <c r="T21" s="2">
        <f t="shared" si="13"/>
        <v>1285.8373849008183</v>
      </c>
      <c r="U21" s="2">
        <f t="shared" si="13"/>
        <v>1243.694022529442</v>
      </c>
      <c r="V21" s="2">
        <f t="shared" si="13"/>
        <v>1336.7966343132562</v>
      </c>
      <c r="W21" s="2">
        <f t="shared" si="13"/>
        <v>1352.5332153273418</v>
      </c>
      <c r="X21" s="2">
        <f t="shared" si="13"/>
        <v>1485.7797596983485</v>
      </c>
      <c r="Y21" s="2">
        <f t="shared" si="13"/>
        <v>1418.0215988940288</v>
      </c>
    </row>
    <row r="22" spans="1:25" ht="13.5">
      <c r="A22" s="71" t="s">
        <v>325</v>
      </c>
      <c r="B22" s="133" t="s">
        <v>63</v>
      </c>
      <c r="C22" s="2">
        <f t="shared" si="13"/>
        <v>4202.811721753058</v>
      </c>
      <c r="D22" s="2">
        <f t="shared" si="13"/>
        <v>4724.2999296995231</v>
      </c>
      <c r="E22" s="2">
        <f t="shared" si="13"/>
        <v>5542.2452288973373</v>
      </c>
      <c r="F22" s="2">
        <f t="shared" si="13"/>
        <v>5187.2150455609735</v>
      </c>
      <c r="G22" s="2">
        <f t="shared" si="13"/>
        <v>5158.4070989498114</v>
      </c>
      <c r="H22" s="2">
        <f t="shared" si="13"/>
        <v>5059.5501227367868</v>
      </c>
      <c r="I22" s="2">
        <f t="shared" si="13"/>
        <v>4953.5722149387066</v>
      </c>
      <c r="J22" s="2">
        <f t="shared" si="13"/>
        <v>5313.5178712534089</v>
      </c>
      <c r="K22" s="2">
        <f t="shared" si="13"/>
        <v>5722.2689889567764</v>
      </c>
      <c r="L22" s="2">
        <f t="shared" si="13"/>
        <v>6111.4856859442225</v>
      </c>
      <c r="M22" s="2">
        <f t="shared" si="13"/>
        <v>6326.0843239994056</v>
      </c>
      <c r="N22" s="2">
        <f t="shared" si="13"/>
        <v>7696.5850484313487</v>
      </c>
      <c r="O22" s="2">
        <f t="shared" si="13"/>
        <v>8212.7384285122389</v>
      </c>
      <c r="P22" s="2">
        <f t="shared" si="13"/>
        <v>9436.3725948235751</v>
      </c>
      <c r="Q22" s="2">
        <f t="shared" si="13"/>
        <v>9153.5948839361026</v>
      </c>
      <c r="R22" s="2">
        <f t="shared" si="13"/>
        <v>8939.8390161910229</v>
      </c>
      <c r="S22" s="2">
        <f t="shared" si="13"/>
        <v>9368.8842576578409</v>
      </c>
      <c r="T22" s="2">
        <f t="shared" si="13"/>
        <v>9940.8221849188922</v>
      </c>
      <c r="U22" s="2">
        <f t="shared" si="13"/>
        <v>10275.485992203021</v>
      </c>
      <c r="V22" s="2">
        <f t="shared" si="13"/>
        <v>10844.457581682709</v>
      </c>
      <c r="W22" s="2">
        <f t="shared" si="13"/>
        <v>10978.693212003867</v>
      </c>
      <c r="X22" s="2">
        <f t="shared" si="13"/>
        <v>11081.544420855364</v>
      </c>
      <c r="Y22" s="2">
        <f t="shared" si="13"/>
        <v>10991.633254181368</v>
      </c>
    </row>
    <row r="23" spans="1:25" ht="13.5">
      <c r="A23" s="68" t="s">
        <v>300</v>
      </c>
      <c r="C23" s="2">
        <f t="shared" si="13"/>
        <v>1434.598430926452</v>
      </c>
      <c r="D23" s="2">
        <f t="shared" si="13"/>
        <v>1190.1875474558126</v>
      </c>
      <c r="E23" s="2">
        <f t="shared" si="13"/>
        <v>1190.5883546122527</v>
      </c>
      <c r="F23" s="2">
        <f t="shared" si="13"/>
        <v>1878.7230137466374</v>
      </c>
      <c r="G23" s="2">
        <f t="shared" si="13"/>
        <v>1686.2754259844626</v>
      </c>
      <c r="H23" s="2">
        <f t="shared" si="13"/>
        <v>1742.8819190253034</v>
      </c>
      <c r="I23" s="2">
        <f t="shared" si="13"/>
        <v>2095.9738489904807</v>
      </c>
      <c r="J23" s="2">
        <f t="shared" si="13"/>
        <v>2087.1955670103212</v>
      </c>
      <c r="K23" s="2">
        <f t="shared" si="13"/>
        <v>2595.5809472153305</v>
      </c>
      <c r="L23" s="2">
        <f t="shared" si="13"/>
        <v>3045.8330759642431</v>
      </c>
      <c r="M23" s="2">
        <f t="shared" si="13"/>
        <v>3597.3788326972722</v>
      </c>
      <c r="N23" s="2">
        <f t="shared" si="13"/>
        <v>3717.2685215362067</v>
      </c>
      <c r="O23" s="2">
        <f t="shared" si="13"/>
        <v>4581.2995795688057</v>
      </c>
      <c r="P23" s="2">
        <f t="shared" si="13"/>
        <v>3901.671690255771</v>
      </c>
      <c r="Q23" s="2">
        <f t="shared" si="13"/>
        <v>2261.5091743611747</v>
      </c>
      <c r="R23" s="2">
        <f t="shared" si="13"/>
        <v>3327.5784649835414</v>
      </c>
      <c r="S23" s="2">
        <f t="shared" si="13"/>
        <v>4196.0775015651679</v>
      </c>
      <c r="T23" s="2">
        <f t="shared" si="13"/>
        <v>4881.2356648398363</v>
      </c>
      <c r="U23" s="2">
        <f t="shared" si="13"/>
        <v>4158.3639218356375</v>
      </c>
      <c r="V23" s="2">
        <f t="shared" si="13"/>
        <v>5081.863164472983</v>
      </c>
      <c r="W23" s="2">
        <f t="shared" si="13"/>
        <v>5765.9223156985472</v>
      </c>
      <c r="X23" s="2">
        <f t="shared" si="13"/>
        <v>6074.3419248009159</v>
      </c>
      <c r="Y23" s="2">
        <f t="shared" si="13"/>
        <v>6432.8781108971107</v>
      </c>
    </row>
    <row r="24" spans="1:25" ht="13.5">
      <c r="A24" s="71" t="s">
        <v>324</v>
      </c>
      <c r="C24" s="2">
        <f t="shared" si="13"/>
        <v>77.838650706119907</v>
      </c>
      <c r="D24" s="2">
        <f t="shared" si="13"/>
        <v>99.162995309144463</v>
      </c>
      <c r="E24" s="2">
        <f t="shared" si="13"/>
        <v>98.646813112695483</v>
      </c>
      <c r="F24" s="2">
        <f t="shared" si="13"/>
        <v>107.91034702796435</v>
      </c>
      <c r="G24" s="2">
        <f t="shared" si="13"/>
        <v>53.041881117129527</v>
      </c>
      <c r="H24" s="2">
        <f t="shared" si="13"/>
        <v>61.246481848266662</v>
      </c>
      <c r="I24" s="2">
        <f t="shared" si="13"/>
        <v>71.900000000000006</v>
      </c>
      <c r="J24" s="2">
        <f t="shared" si="13"/>
        <v>74.446352637416297</v>
      </c>
      <c r="K24" s="2">
        <f t="shared" si="13"/>
        <v>171.01792409124633</v>
      </c>
      <c r="L24" s="2">
        <f t="shared" si="13"/>
        <v>364.01949841214616</v>
      </c>
      <c r="M24" s="2">
        <f t="shared" si="13"/>
        <v>521.77645222553656</v>
      </c>
      <c r="N24" s="2">
        <f t="shared" si="13"/>
        <v>636.40048495407677</v>
      </c>
      <c r="O24" s="2">
        <f t="shared" si="13"/>
        <v>971.04037645330584</v>
      </c>
      <c r="P24" s="2">
        <f t="shared" si="13"/>
        <v>918.37522148496373</v>
      </c>
      <c r="Q24" s="2">
        <f t="shared" si="13"/>
        <v>873.92985284381848</v>
      </c>
      <c r="R24" s="2">
        <f t="shared" si="13"/>
        <v>851.69192100315377</v>
      </c>
      <c r="S24" s="2">
        <f t="shared" si="13"/>
        <v>952.1239047286216</v>
      </c>
      <c r="T24" s="2">
        <f t="shared" si="13"/>
        <v>985.43308041393027</v>
      </c>
      <c r="U24" s="2">
        <f t="shared" si="13"/>
        <v>719.31424107472833</v>
      </c>
      <c r="V24" s="2">
        <f t="shared" si="13"/>
        <v>724.17367751006987</v>
      </c>
      <c r="W24" s="2">
        <f t="shared" si="13"/>
        <v>856.59817248249544</v>
      </c>
      <c r="X24" s="2">
        <f t="shared" si="13"/>
        <v>816.31905647769861</v>
      </c>
      <c r="Y24" s="2">
        <f t="shared" si="13"/>
        <v>1030.3153346379579</v>
      </c>
    </row>
    <row r="25" spans="1:25" ht="13.5">
      <c r="A25" s="71" t="s">
        <v>325</v>
      </c>
      <c r="B25" s="133" t="s">
        <v>64</v>
      </c>
      <c r="C25" s="2">
        <f t="shared" si="13"/>
        <v>1356.7597802203322</v>
      </c>
      <c r="D25" s="2">
        <f t="shared" si="13"/>
        <v>1091.0245521466682</v>
      </c>
      <c r="E25" s="2">
        <f t="shared" si="13"/>
        <v>1091.9415414995572</v>
      </c>
      <c r="F25" s="2">
        <f t="shared" si="13"/>
        <v>1770.812666718673</v>
      </c>
      <c r="G25" s="2">
        <f t="shared" si="13"/>
        <v>1633.233544867333</v>
      </c>
      <c r="H25" s="2">
        <f t="shared" si="13"/>
        <v>1681.6354371770367</v>
      </c>
      <c r="I25" s="2">
        <f t="shared" si="13"/>
        <v>2024.0738489904809</v>
      </c>
      <c r="J25" s="2">
        <f t="shared" si="13"/>
        <v>2012.7492143729048</v>
      </c>
      <c r="K25" s="2">
        <f t="shared" si="13"/>
        <v>2424.5630231240843</v>
      </c>
      <c r="L25" s="2">
        <f t="shared" si="13"/>
        <v>2681.8135775520968</v>
      </c>
      <c r="M25" s="2">
        <f t="shared" si="13"/>
        <v>3075.6023804717356</v>
      </c>
      <c r="N25" s="2">
        <f t="shared" si="13"/>
        <v>3080.8680365821297</v>
      </c>
      <c r="O25" s="2">
        <f t="shared" si="13"/>
        <v>3610.2592031155</v>
      </c>
      <c r="P25" s="2">
        <f t="shared" si="13"/>
        <v>2983.2964687708072</v>
      </c>
      <c r="Q25" s="2">
        <f t="shared" si="13"/>
        <v>1387.579321517356</v>
      </c>
      <c r="R25" s="2">
        <f t="shared" si="13"/>
        <v>2475.8865439803876</v>
      </c>
      <c r="S25" s="2">
        <f t="shared" si="13"/>
        <v>3243.9535968365458</v>
      </c>
      <c r="T25" s="2">
        <f t="shared" si="13"/>
        <v>3895.8025844259064</v>
      </c>
      <c r="U25" s="2">
        <f t="shared" si="13"/>
        <v>3439.0496807609088</v>
      </c>
      <c r="V25" s="2">
        <f t="shared" si="13"/>
        <v>4357.6894869629132</v>
      </c>
      <c r="W25" s="2">
        <f t="shared" si="13"/>
        <v>4909.3241432160512</v>
      </c>
      <c r="X25" s="2">
        <f t="shared" si="13"/>
        <v>5258.0228683232172</v>
      </c>
      <c r="Y25" s="2">
        <f t="shared" si="13"/>
        <v>5402.5627762591521</v>
      </c>
    </row>
    <row r="26" spans="1:25" ht="13.5">
      <c r="A26" s="68" t="s">
        <v>280</v>
      </c>
      <c r="B26" s="133" t="s">
        <v>65</v>
      </c>
      <c r="C26" s="2">
        <f t="shared" ref="C26:Y28" si="14">C11/C$222</f>
        <v>996.68332157510201</v>
      </c>
      <c r="D26" s="2">
        <f t="shared" si="14"/>
        <v>710.21224712528215</v>
      </c>
      <c r="E26" s="2">
        <f t="shared" si="14"/>
        <v>964.91390196400368</v>
      </c>
      <c r="F26" s="2">
        <f t="shared" si="14"/>
        <v>1128.5707630583222</v>
      </c>
      <c r="G26" s="2">
        <f t="shared" si="14"/>
        <v>1245.206987468544</v>
      </c>
      <c r="H26" s="2">
        <f t="shared" si="14"/>
        <v>1789.7228913884942</v>
      </c>
      <c r="I26" s="2">
        <f t="shared" si="14"/>
        <v>1817.5373165251012</v>
      </c>
      <c r="J26" s="2">
        <f t="shared" si="14"/>
        <v>2094.5974511045692</v>
      </c>
      <c r="K26" s="2">
        <f t="shared" si="14"/>
        <v>2525.7653592313618</v>
      </c>
      <c r="L26" s="2">
        <f t="shared" si="14"/>
        <v>2659.0293043171705</v>
      </c>
      <c r="M26" s="2">
        <f t="shared" si="14"/>
        <v>3094.69748451126</v>
      </c>
      <c r="N26" s="2">
        <f t="shared" si="14"/>
        <v>3261.4201312204173</v>
      </c>
      <c r="O26" s="2">
        <f t="shared" si="14"/>
        <v>3494.186326902678</v>
      </c>
      <c r="P26" s="2">
        <f t="shared" si="14"/>
        <v>3302.849809903636</v>
      </c>
      <c r="Q26" s="2">
        <f t="shared" si="14"/>
        <v>3286.2810083409527</v>
      </c>
      <c r="R26" s="2">
        <f t="shared" si="14"/>
        <v>4088.2545477660838</v>
      </c>
      <c r="S26" s="2">
        <f t="shared" si="14"/>
        <v>4578.5367911999838</v>
      </c>
      <c r="T26" s="2">
        <f t="shared" si="14"/>
        <v>5097.951598918844</v>
      </c>
      <c r="U26" s="2">
        <f t="shared" si="14"/>
        <v>6164.3756231364714</v>
      </c>
      <c r="V26" s="2">
        <f t="shared" si="14"/>
        <v>6204.772851662955</v>
      </c>
      <c r="W26" s="2">
        <f t="shared" si="14"/>
        <v>6546.9930944226326</v>
      </c>
      <c r="X26" s="2">
        <f t="shared" si="14"/>
        <v>6618.2059479235513</v>
      </c>
      <c r="Y26" s="2">
        <f t="shared" si="14"/>
        <v>8084.088106079048</v>
      </c>
    </row>
    <row r="27" spans="1:25" ht="13.5">
      <c r="A27" s="71" t="s">
        <v>281</v>
      </c>
      <c r="C27" s="2">
        <f t="shared" si="14"/>
        <v>721.28631008584227</v>
      </c>
      <c r="D27" s="2">
        <f t="shared" si="14"/>
        <v>539.59551143011083</v>
      </c>
      <c r="E27" s="2">
        <f t="shared" si="14"/>
        <v>632.1038447333483</v>
      </c>
      <c r="F27" s="2">
        <f t="shared" si="14"/>
        <v>513.08460262821529</v>
      </c>
      <c r="G27" s="2">
        <f t="shared" si="14"/>
        <v>761.24071437043062</v>
      </c>
      <c r="H27" s="2">
        <f t="shared" si="14"/>
        <v>1039.8767879909556</v>
      </c>
      <c r="I27" s="2">
        <f t="shared" si="14"/>
        <v>1051.0209996175925</v>
      </c>
      <c r="J27" s="2">
        <f t="shared" si="14"/>
        <v>1249.8520715211348</v>
      </c>
      <c r="K27" s="2">
        <f t="shared" si="14"/>
        <v>1626.9507936994416</v>
      </c>
      <c r="L27" s="2">
        <f t="shared" si="14"/>
        <v>1763.3147598399692</v>
      </c>
      <c r="M27" s="2">
        <f t="shared" si="14"/>
        <v>2083.1031637105625</v>
      </c>
      <c r="N27" s="2">
        <f t="shared" si="14"/>
        <v>2130.1207956978824</v>
      </c>
      <c r="O27" s="2">
        <f t="shared" si="14"/>
        <v>2292.8825589141347</v>
      </c>
      <c r="P27" s="2">
        <f t="shared" si="14"/>
        <v>2174.1618740992908</v>
      </c>
      <c r="Q27" s="2">
        <f t="shared" si="14"/>
        <v>1940.2866474102516</v>
      </c>
      <c r="R27" s="2">
        <f t="shared" si="14"/>
        <v>2478.742706807685</v>
      </c>
      <c r="S27" s="2">
        <f t="shared" si="14"/>
        <v>2831.4278347212762</v>
      </c>
      <c r="T27" s="2">
        <f t="shared" si="14"/>
        <v>2953.1439545480234</v>
      </c>
      <c r="U27" s="2">
        <f t="shared" si="14"/>
        <v>3631.5892000915487</v>
      </c>
      <c r="V27" s="2">
        <f t="shared" si="14"/>
        <v>3563.6838651196858</v>
      </c>
      <c r="W27" s="2">
        <f t="shared" si="14"/>
        <v>3291.4226167357942</v>
      </c>
      <c r="X27" s="2">
        <f t="shared" si="14"/>
        <v>3115.229396245672</v>
      </c>
      <c r="Y27" s="2">
        <f t="shared" si="14"/>
        <v>3860.4921229271904</v>
      </c>
    </row>
    <row r="28" spans="1:25" ht="13.5">
      <c r="A28" s="71" t="s">
        <v>282</v>
      </c>
      <c r="C28" s="2">
        <f t="shared" si="14"/>
        <v>275.3970114892598</v>
      </c>
      <c r="D28" s="2">
        <f t="shared" si="14"/>
        <v>170.6167356951712</v>
      </c>
      <c r="E28" s="2">
        <f t="shared" si="14"/>
        <v>332.81005723065545</v>
      </c>
      <c r="F28" s="2">
        <f t="shared" si="14"/>
        <v>615.48616043010691</v>
      </c>
      <c r="G28" s="2">
        <f t="shared" si="14"/>
        <v>483.96627309811311</v>
      </c>
      <c r="H28" s="2">
        <f t="shared" si="14"/>
        <v>749.84610339753863</v>
      </c>
      <c r="I28" s="2">
        <f t="shared" si="14"/>
        <v>766.51631690750878</v>
      </c>
      <c r="J28" s="2">
        <f t="shared" si="14"/>
        <v>844.74537958343433</v>
      </c>
      <c r="K28" s="2">
        <f t="shared" si="14"/>
        <v>898.81456553192015</v>
      </c>
      <c r="L28" s="2">
        <f t="shared" si="14"/>
        <v>895.71454447720168</v>
      </c>
      <c r="M28" s="2">
        <f t="shared" si="14"/>
        <v>1011.5943208006975</v>
      </c>
      <c r="N28" s="2">
        <f t="shared" si="14"/>
        <v>1131.2993355225349</v>
      </c>
      <c r="O28" s="2">
        <f t="shared" si="14"/>
        <v>1201.3037679885433</v>
      </c>
      <c r="P28" s="2">
        <f t="shared" si="14"/>
        <v>1128.6879358043459</v>
      </c>
      <c r="Q28" s="2">
        <f t="shared" si="14"/>
        <v>1345.9943609307013</v>
      </c>
      <c r="R28" s="2">
        <f t="shared" si="14"/>
        <v>1609.5118409583986</v>
      </c>
      <c r="S28" s="2">
        <f t="shared" si="14"/>
        <v>1747.1089564787076</v>
      </c>
      <c r="T28" s="2">
        <f t="shared" si="14"/>
        <v>2144.807644370821</v>
      </c>
      <c r="U28" s="2">
        <f t="shared" si="14"/>
        <v>2532.7864230449227</v>
      </c>
      <c r="V28" s="2">
        <f t="shared" si="14"/>
        <v>2641.0889865432691</v>
      </c>
      <c r="W28" s="2">
        <f t="shared" si="14"/>
        <v>3255.5704776868379</v>
      </c>
      <c r="X28" s="2">
        <f t="shared" si="14"/>
        <v>3502.9765516778793</v>
      </c>
      <c r="Y28" s="2">
        <f t="shared" si="14"/>
        <v>4223.5959831518567</v>
      </c>
    </row>
    <row r="29" spans="1:25" ht="13.5">
      <c r="A29" s="68" t="s">
        <v>283</v>
      </c>
      <c r="B29" s="133" t="s">
        <v>66</v>
      </c>
      <c r="C29" s="2">
        <f t="shared" ref="C29:Y29" si="15">C20+C23+C26-C32</f>
        <v>2255.5109615769461</v>
      </c>
      <c r="D29" s="2">
        <f t="shared" si="15"/>
        <v>2002.9477393228753</v>
      </c>
      <c r="E29" s="2">
        <f t="shared" si="15"/>
        <v>2651.2450523609032</v>
      </c>
      <c r="F29" s="2">
        <f t="shared" si="15"/>
        <v>2811.7826179160484</v>
      </c>
      <c r="G29" s="2">
        <f t="shared" si="15"/>
        <v>2503.7959705940393</v>
      </c>
      <c r="H29" s="2">
        <f t="shared" si="15"/>
        <v>2707.9377658049134</v>
      </c>
      <c r="I29" s="2">
        <f t="shared" si="15"/>
        <v>2743.3292706507618</v>
      </c>
      <c r="J29" s="2">
        <f t="shared" si="15"/>
        <v>3044.5850383327333</v>
      </c>
      <c r="K29" s="2">
        <f t="shared" si="15"/>
        <v>3568.4298956746434</v>
      </c>
      <c r="L29" s="2">
        <f t="shared" si="15"/>
        <v>4175.9226444239594</v>
      </c>
      <c r="M29" s="2">
        <f t="shared" si="15"/>
        <v>4828.2481954951709</v>
      </c>
      <c r="N29" s="2">
        <f t="shared" si="15"/>
        <v>5718.6499990932916</v>
      </c>
      <c r="O29" s="2">
        <f t="shared" si="15"/>
        <v>6614.9654734976193</v>
      </c>
      <c r="P29" s="2">
        <f t="shared" si="15"/>
        <v>6759.8386052307178</v>
      </c>
      <c r="Q29" s="2">
        <f t="shared" si="15"/>
        <v>4944.5524809757935</v>
      </c>
      <c r="R29" s="2">
        <f t="shared" si="15"/>
        <v>5888.2456667714468</v>
      </c>
      <c r="S29" s="2">
        <f t="shared" si="15"/>
        <v>6780.8896084386633</v>
      </c>
      <c r="T29" s="2">
        <f t="shared" si="15"/>
        <v>7843.7726775016854</v>
      </c>
      <c r="U29" s="2">
        <f t="shared" si="15"/>
        <v>8036.2337611540315</v>
      </c>
      <c r="V29" s="2">
        <f t="shared" si="15"/>
        <v>9023.9218097427583</v>
      </c>
      <c r="W29" s="2">
        <f t="shared" si="15"/>
        <v>9784.2737137816948</v>
      </c>
      <c r="X29" s="2">
        <f t="shared" si="15"/>
        <v>9976.6502430516557</v>
      </c>
      <c r="Y29" s="2">
        <f t="shared" si="15"/>
        <v>10905.101770125668</v>
      </c>
    </row>
    <row r="30" spans="1:25" ht="13.5">
      <c r="A30" s="71" t="s">
        <v>281</v>
      </c>
      <c r="C30" s="2">
        <f t="shared" ref="C30:Y31" si="16">C15/C$225</f>
        <v>1963.8399200492795</v>
      </c>
      <c r="D30" s="2">
        <f t="shared" si="16"/>
        <v>1813.6420901220956</v>
      </c>
      <c r="E30" s="2">
        <f t="shared" si="16"/>
        <v>2182.8244957915426</v>
      </c>
      <c r="F30" s="2">
        <f t="shared" si="16"/>
        <v>2096.8042704894597</v>
      </c>
      <c r="G30" s="2">
        <f t="shared" si="16"/>
        <v>2019.6292613594328</v>
      </c>
      <c r="H30" s="2">
        <f t="shared" si="16"/>
        <v>2103.771966589065</v>
      </c>
      <c r="I30" s="2">
        <f t="shared" si="16"/>
        <v>2101.5393563586545</v>
      </c>
      <c r="J30" s="2">
        <f t="shared" si="16"/>
        <v>2282.4909293329461</v>
      </c>
      <c r="K30" s="2">
        <f t="shared" si="16"/>
        <v>2808.8529099571738</v>
      </c>
      <c r="L30" s="2">
        <f t="shared" si="16"/>
        <v>3362.8328159590606</v>
      </c>
      <c r="M30" s="2">
        <f t="shared" si="16"/>
        <v>3909.3213966499861</v>
      </c>
      <c r="N30" s="2">
        <f t="shared" si="16"/>
        <v>4776.2474405867351</v>
      </c>
      <c r="O30" s="2">
        <f t="shared" si="16"/>
        <v>5572.0041240682576</v>
      </c>
      <c r="P30" s="2">
        <f t="shared" si="16"/>
        <v>5643.2666428528482</v>
      </c>
      <c r="Q30" s="2">
        <f t="shared" si="16"/>
        <v>4030.3492070489551</v>
      </c>
      <c r="R30" s="2">
        <f t="shared" si="16"/>
        <v>4847.0127706155918</v>
      </c>
      <c r="S30" s="2">
        <f t="shared" si="16"/>
        <v>5713.5138191425185</v>
      </c>
      <c r="T30" s="2">
        <f t="shared" si="16"/>
        <v>6603.7952921925853</v>
      </c>
      <c r="U30" s="2">
        <f t="shared" si="16"/>
        <v>6687.0084593208239</v>
      </c>
      <c r="V30" s="2">
        <f t="shared" si="16"/>
        <v>7472.1331928355066</v>
      </c>
      <c r="W30" s="2">
        <f t="shared" si="16"/>
        <v>7902.1381222407317</v>
      </c>
      <c r="X30" s="2">
        <f t="shared" si="16"/>
        <v>7952.2078447076537</v>
      </c>
      <c r="Y30" s="2">
        <f t="shared" si="16"/>
        <v>8627.3181963299885</v>
      </c>
    </row>
    <row r="31" spans="1:25" ht="13.5">
      <c r="A31" s="71" t="s">
        <v>282</v>
      </c>
      <c r="C31" s="2">
        <f t="shared" si="16"/>
        <v>291.67104152766689</v>
      </c>
      <c r="D31" s="2">
        <f t="shared" si="16"/>
        <v>189.30564920077964</v>
      </c>
      <c r="E31" s="2">
        <f t="shared" si="16"/>
        <v>468.42055656936026</v>
      </c>
      <c r="F31" s="2">
        <f t="shared" si="16"/>
        <v>714.97834742658904</v>
      </c>
      <c r="G31" s="2">
        <f t="shared" si="16"/>
        <v>484.16670923460669</v>
      </c>
      <c r="H31" s="2">
        <f t="shared" si="16"/>
        <v>604.16579921584866</v>
      </c>
      <c r="I31" s="2">
        <f t="shared" si="16"/>
        <v>641.7899142921076</v>
      </c>
      <c r="J31" s="2">
        <f t="shared" si="16"/>
        <v>762.09410899978741</v>
      </c>
      <c r="K31" s="2">
        <f t="shared" si="16"/>
        <v>759.57698571746903</v>
      </c>
      <c r="L31" s="2">
        <f t="shared" si="16"/>
        <v>813.08982846489914</v>
      </c>
      <c r="M31" s="2">
        <f t="shared" si="16"/>
        <v>918.92679884518475</v>
      </c>
      <c r="N31" s="2">
        <f t="shared" si="16"/>
        <v>942.40255850655547</v>
      </c>
      <c r="O31" s="2">
        <f t="shared" si="16"/>
        <v>1042.9613494293615</v>
      </c>
      <c r="P31" s="2">
        <f t="shared" si="16"/>
        <v>1116.57196237787</v>
      </c>
      <c r="Q31" s="2">
        <f t="shared" si="16"/>
        <v>914.20327392683782</v>
      </c>
      <c r="R31" s="2">
        <f t="shared" si="16"/>
        <v>1041.2328961558551</v>
      </c>
      <c r="S31" s="2">
        <f t="shared" si="16"/>
        <v>1067.3757892961444</v>
      </c>
      <c r="T31" s="2">
        <f t="shared" si="16"/>
        <v>1239.9773853090999</v>
      </c>
      <c r="U31" s="2">
        <f t="shared" si="16"/>
        <v>1349.2253018332078</v>
      </c>
      <c r="V31" s="2">
        <f t="shared" si="16"/>
        <v>1551.788616907251</v>
      </c>
      <c r="W31" s="2">
        <f t="shared" si="16"/>
        <v>1882.1355915409638</v>
      </c>
      <c r="X31" s="2">
        <f t="shared" si="16"/>
        <v>2024.4423983440015</v>
      </c>
      <c r="Y31" s="2">
        <f t="shared" si="16"/>
        <v>2277.7835737956798</v>
      </c>
    </row>
    <row r="32" spans="1:25" ht="13.5">
      <c r="A32" s="67" t="s">
        <v>326</v>
      </c>
      <c r="B32" s="133" t="s">
        <v>67</v>
      </c>
      <c r="C32" s="2">
        <f t="shared" ref="C32:T32" si="17">C17/C$222</f>
        <v>4827.7095211011865</v>
      </c>
      <c r="D32" s="2">
        <f t="shared" si="17"/>
        <v>5334.440318167457</v>
      </c>
      <c r="E32" s="2">
        <f t="shared" si="17"/>
        <v>5895.5722075706572</v>
      </c>
      <c r="F32" s="2">
        <f t="shared" si="17"/>
        <v>6078.624092193756</v>
      </c>
      <c r="G32" s="2">
        <f t="shared" si="17"/>
        <v>6253.0354185477463</v>
      </c>
      <c r="H32" s="2">
        <f t="shared" si="17"/>
        <v>6367.9875415629385</v>
      </c>
      <c r="I32" s="2">
        <f t="shared" si="17"/>
        <v>6673.9981098035259</v>
      </c>
      <c r="J32" s="2">
        <f t="shared" si="17"/>
        <v>7039.322047458937</v>
      </c>
      <c r="K32" s="2">
        <f t="shared" si="17"/>
        <v>7817.7373900131997</v>
      </c>
      <c r="L32" s="2">
        <f t="shared" si="17"/>
        <v>8275.6483743250847</v>
      </c>
      <c r="M32" s="2">
        <f t="shared" si="17"/>
        <v>9070.0805464896712</v>
      </c>
      <c r="N32" s="2">
        <f t="shared" si="17"/>
        <v>9921.1699340551168</v>
      </c>
      <c r="O32" s="2">
        <f t="shared" si="17"/>
        <v>11169.211329891687</v>
      </c>
      <c r="P32" s="2">
        <f t="shared" si="17"/>
        <v>11461.085023534539</v>
      </c>
      <c r="Q32" s="2">
        <f t="shared" si="17"/>
        <v>11032.278883518205</v>
      </c>
      <c r="R32" s="2">
        <f t="shared" si="17"/>
        <v>11716.404945017945</v>
      </c>
      <c r="S32" s="2">
        <f t="shared" si="17"/>
        <v>12558.279197657643</v>
      </c>
      <c r="T32" s="2">
        <f t="shared" si="17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16021.519299925891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440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25" ht="13.5">
      <c r="A38" s="67" t="s">
        <v>301</v>
      </c>
      <c r="B38" s="133" t="s">
        <v>68</v>
      </c>
      <c r="C38" s="72">
        <f t="shared" ref="C38:T38" si="18">C39+C55+C59+C60</f>
        <v>271.72499999999997</v>
      </c>
      <c r="D38" s="72">
        <f t="shared" si="18"/>
        <v>496.54200000000003</v>
      </c>
      <c r="E38" s="72">
        <f t="shared" si="18"/>
        <v>708.30499999999995</v>
      </c>
      <c r="F38" s="72">
        <f t="shared" si="18"/>
        <v>769.72500000000002</v>
      </c>
      <c r="G38" s="72">
        <f t="shared" si="18"/>
        <v>876.59</v>
      </c>
      <c r="H38" s="72">
        <f t="shared" si="18"/>
        <v>931.67570000000001</v>
      </c>
      <c r="I38" s="72">
        <f t="shared" si="18"/>
        <v>1105.6788019999999</v>
      </c>
      <c r="J38" s="72">
        <f t="shared" si="18"/>
        <v>1211.0166000000004</v>
      </c>
      <c r="K38" s="72">
        <f t="shared" si="18"/>
        <v>1367.8126999999999</v>
      </c>
      <c r="L38" s="72">
        <f t="shared" si="18"/>
        <v>2266.625122142857</v>
      </c>
      <c r="M38" s="72">
        <f t="shared" si="18"/>
        <v>2810.2504319999998</v>
      </c>
      <c r="N38" s="72">
        <f t="shared" si="18"/>
        <v>3694.6843939</v>
      </c>
      <c r="O38" s="72">
        <f t="shared" si="18"/>
        <v>4972.6350360000006</v>
      </c>
      <c r="P38" s="72">
        <f t="shared" si="18"/>
        <v>5854.1751783</v>
      </c>
      <c r="Q38" s="72">
        <f t="shared" si="18"/>
        <v>5264.4950890400005</v>
      </c>
      <c r="R38" s="72">
        <f t="shared" si="18"/>
        <v>5865.8005007991997</v>
      </c>
      <c r="S38" s="72">
        <f t="shared" si="18"/>
        <v>6873.6614105635999</v>
      </c>
      <c r="T38" s="72">
        <f t="shared" si="18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276</v>
      </c>
      <c r="B39" s="133" t="s">
        <v>46</v>
      </c>
      <c r="C39" s="72">
        <f t="shared" ref="C39:T39" si="19">C40+C41</f>
        <v>142.94499999999999</v>
      </c>
      <c r="D39" s="72">
        <f t="shared" si="19"/>
        <v>324.22500000000002</v>
      </c>
      <c r="E39" s="72">
        <f t="shared" si="19"/>
        <v>514.68599999999992</v>
      </c>
      <c r="F39" s="72">
        <f t="shared" si="19"/>
        <v>543.32400000000007</v>
      </c>
      <c r="G39" s="72">
        <f t="shared" si="19"/>
        <v>683.245</v>
      </c>
      <c r="H39" s="72">
        <f t="shared" si="19"/>
        <v>740.34780000000001</v>
      </c>
      <c r="I39" s="72">
        <f t="shared" si="19"/>
        <v>833.16559999999993</v>
      </c>
      <c r="J39" s="72">
        <f t="shared" si="19"/>
        <v>946.19430000000011</v>
      </c>
      <c r="K39" s="72">
        <f t="shared" si="19"/>
        <v>1027.441</v>
      </c>
      <c r="L39" s="72">
        <f t="shared" si="19"/>
        <v>1530.2509381428572</v>
      </c>
      <c r="M39" s="72">
        <f t="shared" si="19"/>
        <v>1982.6646180000002</v>
      </c>
      <c r="N39" s="72">
        <f t="shared" si="19"/>
        <v>2646.5407690000002</v>
      </c>
      <c r="O39" s="72">
        <f t="shared" si="19"/>
        <v>3669.0894360000002</v>
      </c>
      <c r="P39" s="72">
        <f t="shared" si="19"/>
        <v>4752.6569179999997</v>
      </c>
      <c r="Q39" s="72">
        <f t="shared" si="19"/>
        <v>4388.873634040001</v>
      </c>
      <c r="R39" s="72">
        <f t="shared" si="19"/>
        <v>4867.4405007992</v>
      </c>
      <c r="S39" s="72">
        <f t="shared" si="19"/>
        <v>6134.7518580236001</v>
      </c>
      <c r="T39" s="72">
        <f t="shared" si="19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347</v>
      </c>
      <c r="B40" s="133" t="s">
        <v>44</v>
      </c>
      <c r="C40" s="72">
        <f t="shared" ref="C40:T40" si="20">C44+C47+C50</f>
        <v>66.745000000000005</v>
      </c>
      <c r="D40" s="72">
        <f t="shared" si="20"/>
        <v>158.42699999999999</v>
      </c>
      <c r="E40" s="72">
        <f t="shared" si="20"/>
        <v>319.43099999999998</v>
      </c>
      <c r="F40" s="72">
        <f t="shared" si="20"/>
        <v>304.017</v>
      </c>
      <c r="G40" s="72">
        <f t="shared" si="20"/>
        <v>397.04399999999998</v>
      </c>
      <c r="H40" s="72">
        <f t="shared" si="20"/>
        <v>436.84109999999998</v>
      </c>
      <c r="I40" s="72">
        <f t="shared" si="20"/>
        <v>511.40429999999998</v>
      </c>
      <c r="J40" s="72">
        <f t="shared" si="20"/>
        <v>578.0308</v>
      </c>
      <c r="K40" s="72">
        <f t="shared" si="20"/>
        <v>607.80729999999994</v>
      </c>
      <c r="L40" s="72">
        <f t="shared" si="20"/>
        <v>909.63673314285711</v>
      </c>
      <c r="M40" s="72">
        <f t="shared" si="20"/>
        <v>1397.2579480000002</v>
      </c>
      <c r="N40" s="72">
        <f t="shared" si="20"/>
        <v>1800.647397</v>
      </c>
      <c r="O40" s="72">
        <f t="shared" si="20"/>
        <v>2454.268321</v>
      </c>
      <c r="P40" s="72">
        <f t="shared" si="20"/>
        <v>2639.3485939999996</v>
      </c>
      <c r="Q40" s="72">
        <f t="shared" si="20"/>
        <v>2530.8960540400003</v>
      </c>
      <c r="R40" s="72">
        <f t="shared" si="20"/>
        <v>2834.2969076431</v>
      </c>
      <c r="S40" s="72">
        <f t="shared" si="20"/>
        <v>3492.7267112299996</v>
      </c>
      <c r="T40" s="72">
        <f t="shared" si="20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348</v>
      </c>
      <c r="B41" s="133" t="s">
        <v>45</v>
      </c>
      <c r="C41" s="72">
        <f t="shared" ref="C41:T41" si="21">C42+C43+C51+C54</f>
        <v>76.2</v>
      </c>
      <c r="D41" s="72">
        <f t="shared" si="21"/>
        <v>165.798</v>
      </c>
      <c r="E41" s="72">
        <f t="shared" si="21"/>
        <v>195.255</v>
      </c>
      <c r="F41" s="72">
        <f t="shared" si="21"/>
        <v>239.30700000000002</v>
      </c>
      <c r="G41" s="72">
        <f t="shared" si="21"/>
        <v>286.20100000000002</v>
      </c>
      <c r="H41" s="72">
        <f t="shared" si="21"/>
        <v>303.50670000000008</v>
      </c>
      <c r="I41" s="72">
        <f t="shared" si="21"/>
        <v>321.76129999999995</v>
      </c>
      <c r="J41" s="72">
        <f t="shared" si="21"/>
        <v>368.16350000000006</v>
      </c>
      <c r="K41" s="72">
        <f t="shared" si="21"/>
        <v>419.63370000000009</v>
      </c>
      <c r="L41" s="72">
        <f t="shared" si="21"/>
        <v>620.61420499999997</v>
      </c>
      <c r="M41" s="72">
        <f t="shared" si="21"/>
        <v>585.40666999999996</v>
      </c>
      <c r="N41" s="72">
        <f t="shared" si="21"/>
        <v>845.893372</v>
      </c>
      <c r="O41" s="72">
        <f t="shared" si="21"/>
        <v>1214.821115</v>
      </c>
      <c r="P41" s="72">
        <f t="shared" si="21"/>
        <v>2113.3083240000001</v>
      </c>
      <c r="Q41" s="72">
        <f t="shared" si="21"/>
        <v>1857.9775800000002</v>
      </c>
      <c r="R41" s="72">
        <f t="shared" si="21"/>
        <v>2033.1435931561</v>
      </c>
      <c r="S41" s="72">
        <f t="shared" si="21"/>
        <v>2642.0251467936005</v>
      </c>
      <c r="T41" s="72">
        <f t="shared" si="21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441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442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443</v>
      </c>
      <c r="C44" s="72">
        <v>58.5</v>
      </c>
      <c r="D44" s="72">
        <f t="shared" ref="D44:T44" si="22">D45+D46</f>
        <v>124.34399999999999</v>
      </c>
      <c r="E44" s="72">
        <f t="shared" si="22"/>
        <v>205.48</v>
      </c>
      <c r="F44" s="72">
        <f t="shared" si="22"/>
        <v>208.66800000000001</v>
      </c>
      <c r="G44" s="72">
        <f t="shared" si="22"/>
        <v>244.41300000000001</v>
      </c>
      <c r="H44" s="72">
        <f t="shared" si="22"/>
        <v>289.25700000000001</v>
      </c>
      <c r="I44" s="72">
        <f t="shared" si="22"/>
        <v>355.76499999999999</v>
      </c>
      <c r="J44" s="72">
        <f t="shared" si="22"/>
        <v>413.74099999999999</v>
      </c>
      <c r="K44" s="72">
        <f t="shared" si="22"/>
        <v>415.17899999999997</v>
      </c>
      <c r="L44" s="72">
        <f t="shared" si="22"/>
        <v>628.15812499999993</v>
      </c>
      <c r="M44" s="72">
        <f t="shared" si="22"/>
        <v>987.43173300000001</v>
      </c>
      <c r="N44" s="72">
        <f t="shared" si="22"/>
        <v>1332.65119</v>
      </c>
      <c r="O44" s="72">
        <f t="shared" si="22"/>
        <v>1973.6658</v>
      </c>
      <c r="P44" s="72">
        <f t="shared" si="22"/>
        <v>2068.9883599999998</v>
      </c>
      <c r="Q44" s="72">
        <f t="shared" si="22"/>
        <v>2051.748</v>
      </c>
      <c r="R44" s="72">
        <f t="shared" si="22"/>
        <v>2203.0933771544001</v>
      </c>
      <c r="S44" s="72">
        <f t="shared" si="22"/>
        <v>2784.3462878999999</v>
      </c>
      <c r="T44" s="72">
        <f t="shared" si="22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444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445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446</v>
      </c>
      <c r="C47" s="72">
        <v>2.8</v>
      </c>
      <c r="D47" s="72">
        <f t="shared" ref="D47:T47" si="23">D48+D49</f>
        <v>13.712</v>
      </c>
      <c r="E47" s="72">
        <f t="shared" si="23"/>
        <v>52.765999999999998</v>
      </c>
      <c r="F47" s="72">
        <f t="shared" si="23"/>
        <v>33.558999999999997</v>
      </c>
      <c r="G47" s="72">
        <f t="shared" si="23"/>
        <v>118.55799999999999</v>
      </c>
      <c r="H47" s="72">
        <f t="shared" si="23"/>
        <v>94.546099999999996</v>
      </c>
      <c r="I47" s="72">
        <f t="shared" si="23"/>
        <v>100.66030000000001</v>
      </c>
      <c r="J47" s="72">
        <f t="shared" si="23"/>
        <v>105.24380000000001</v>
      </c>
      <c r="K47" s="72">
        <f t="shared" si="23"/>
        <v>122.32130000000001</v>
      </c>
      <c r="L47" s="72">
        <f t="shared" si="23"/>
        <v>181.34060314285716</v>
      </c>
      <c r="M47" s="72">
        <f t="shared" si="23"/>
        <v>286.42102399999999</v>
      </c>
      <c r="N47" s="72">
        <f t="shared" si="23"/>
        <v>335.62996599999997</v>
      </c>
      <c r="O47" s="72">
        <f t="shared" si="23"/>
        <v>428.63694999999996</v>
      </c>
      <c r="P47" s="72">
        <f t="shared" si="23"/>
        <v>518.47939399999996</v>
      </c>
      <c r="Q47" s="72">
        <f t="shared" si="23"/>
        <v>443.23663999999997</v>
      </c>
      <c r="R47" s="72">
        <f t="shared" si="23"/>
        <v>560.8206584687</v>
      </c>
      <c r="S47" s="72">
        <f t="shared" si="23"/>
        <v>615.16960089000008</v>
      </c>
      <c r="T47" s="72">
        <f t="shared" si="23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444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445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447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448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449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450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451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349</v>
      </c>
      <c r="B55" s="133" t="s">
        <v>128</v>
      </c>
      <c r="C55" s="72">
        <f t="shared" ref="C55:T55" si="24">C56+C57+C58</f>
        <v>40.880000000000003</v>
      </c>
      <c r="D55" s="72">
        <f t="shared" si="24"/>
        <v>69.314000000000007</v>
      </c>
      <c r="E55" s="72">
        <f t="shared" si="24"/>
        <v>71.688000000000002</v>
      </c>
      <c r="F55" s="72">
        <f t="shared" si="24"/>
        <v>105.88199999999999</v>
      </c>
      <c r="G55" s="72">
        <f t="shared" si="24"/>
        <v>107.27500000000001</v>
      </c>
      <c r="H55" s="72">
        <f t="shared" si="24"/>
        <v>140.017</v>
      </c>
      <c r="I55" s="72">
        <f t="shared" si="24"/>
        <v>155.45400000000001</v>
      </c>
      <c r="J55" s="72">
        <f t="shared" si="24"/>
        <v>175.88640000000001</v>
      </c>
      <c r="K55" s="72">
        <f t="shared" si="24"/>
        <v>222.76099999999997</v>
      </c>
      <c r="L55" s="72">
        <f t="shared" si="24"/>
        <v>402.17418400000003</v>
      </c>
      <c r="M55" s="72">
        <f t="shared" si="24"/>
        <v>428.78581399999996</v>
      </c>
      <c r="N55" s="72">
        <f t="shared" si="24"/>
        <v>502.84362489999995</v>
      </c>
      <c r="O55" s="72">
        <f t="shared" si="24"/>
        <v>722.04560000000004</v>
      </c>
      <c r="P55" s="72">
        <f t="shared" si="24"/>
        <v>0</v>
      </c>
      <c r="Q55" s="72">
        <f t="shared" si="24"/>
        <v>0</v>
      </c>
      <c r="R55" s="72">
        <f t="shared" si="24"/>
        <v>0</v>
      </c>
      <c r="S55" s="72">
        <f t="shared" si="24"/>
        <v>0</v>
      </c>
      <c r="T55" s="72">
        <f t="shared" si="24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452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453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454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350</v>
      </c>
      <c r="B59" s="133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351</v>
      </c>
      <c r="B60" s="133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278</v>
      </c>
      <c r="B62" s="18" t="s">
        <v>131</v>
      </c>
      <c r="C62" s="72">
        <f t="shared" ref="C62:T62" si="25">C63+C66+C67+C70+C71+C72+C73</f>
        <v>359.22499999999997</v>
      </c>
      <c r="D62" s="72">
        <f t="shared" si="25"/>
        <v>683.44489999999996</v>
      </c>
      <c r="E62" s="72">
        <f t="shared" si="25"/>
        <v>978.645779984</v>
      </c>
      <c r="F62" s="72">
        <f t="shared" si="25"/>
        <v>966.34136917800004</v>
      </c>
      <c r="G62" s="72">
        <f t="shared" si="25"/>
        <v>1155.8350624981997</v>
      </c>
      <c r="H62" s="72">
        <f t="shared" si="25"/>
        <v>1011.5955303398003</v>
      </c>
      <c r="I62" s="72">
        <f t="shared" si="25"/>
        <v>1087.8858019999998</v>
      </c>
      <c r="J62" s="72">
        <f t="shared" si="25"/>
        <v>1161.9994342800005</v>
      </c>
      <c r="K62" s="72">
        <f t="shared" si="25"/>
        <v>1257.1223823946375</v>
      </c>
      <c r="L62" s="72">
        <f t="shared" si="25"/>
        <v>1551.0611221428571</v>
      </c>
      <c r="M62" s="72">
        <f t="shared" si="25"/>
        <v>2332.8504319999993</v>
      </c>
      <c r="N62" s="72">
        <f t="shared" si="25"/>
        <v>3068.2367879000003</v>
      </c>
      <c r="O62" s="72">
        <f t="shared" si="25"/>
        <v>4264.1983289700001</v>
      </c>
      <c r="P62" s="72">
        <f t="shared" si="25"/>
        <v>5418.3181111799995</v>
      </c>
      <c r="Q62" s="72">
        <f t="shared" si="25"/>
        <v>5407.3808774400004</v>
      </c>
      <c r="R62" s="72">
        <f t="shared" si="25"/>
        <v>5509.8</v>
      </c>
      <c r="S62" s="72">
        <f t="shared" si="25"/>
        <v>5616.3585684</v>
      </c>
      <c r="T62" s="72">
        <f t="shared" si="25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352</v>
      </c>
      <c r="B63" s="133" t="s">
        <v>69</v>
      </c>
      <c r="C63" s="72">
        <f t="shared" ref="C63:T63" si="26">C64+C65</f>
        <v>49.78</v>
      </c>
      <c r="D63" s="72">
        <f t="shared" si="26"/>
        <v>116.04599999999999</v>
      </c>
      <c r="E63" s="72">
        <f t="shared" si="26"/>
        <v>181.80900000000005</v>
      </c>
      <c r="F63" s="72">
        <f t="shared" si="26"/>
        <v>204.8179999999999</v>
      </c>
      <c r="G63" s="72">
        <f t="shared" si="26"/>
        <v>225.77810000000011</v>
      </c>
      <c r="H63" s="72">
        <f t="shared" si="26"/>
        <v>184.42700000000005</v>
      </c>
      <c r="I63" s="72">
        <f t="shared" si="26"/>
        <v>205.50600000000006</v>
      </c>
      <c r="J63" s="72">
        <f t="shared" si="26"/>
        <v>224.45319999999984</v>
      </c>
      <c r="K63" s="72">
        <f t="shared" si="26"/>
        <v>288.57089999999994</v>
      </c>
      <c r="L63" s="72">
        <f t="shared" si="26"/>
        <v>414.5</v>
      </c>
      <c r="M63" s="72">
        <f t="shared" si="26"/>
        <v>549.6</v>
      </c>
      <c r="N63" s="72">
        <f t="shared" si="26"/>
        <v>565.1</v>
      </c>
      <c r="O63" s="72">
        <f t="shared" si="26"/>
        <v>676.3</v>
      </c>
      <c r="P63" s="72">
        <f t="shared" si="26"/>
        <v>1008.1</v>
      </c>
      <c r="Q63" s="72">
        <f t="shared" si="26"/>
        <v>1048.3324495700001</v>
      </c>
      <c r="R63" s="72">
        <f t="shared" si="26"/>
        <v>1120.2</v>
      </c>
      <c r="S63" s="72">
        <f t="shared" si="26"/>
        <v>1136.1732349599997</v>
      </c>
      <c r="T63" s="72">
        <f t="shared" si="26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455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349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353</v>
      </c>
      <c r="B66" s="133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354</v>
      </c>
      <c r="C67" s="72">
        <f t="shared" ref="C67:T67" si="27">C68+C69</f>
        <v>54.6</v>
      </c>
      <c r="D67" s="72">
        <f t="shared" si="27"/>
        <v>57.599999999999994</v>
      </c>
      <c r="E67" s="72">
        <f t="shared" si="27"/>
        <v>85.1</v>
      </c>
      <c r="F67" s="72">
        <f t="shared" si="27"/>
        <v>128.14590000000001</v>
      </c>
      <c r="G67" s="72">
        <f t="shared" si="27"/>
        <v>150.3999</v>
      </c>
      <c r="H67" s="72">
        <f t="shared" si="27"/>
        <v>169.83795110999998</v>
      </c>
      <c r="I67" s="72">
        <f t="shared" si="27"/>
        <v>117.47190000000001</v>
      </c>
      <c r="J67" s="72">
        <f t="shared" si="27"/>
        <v>146.69999999999999</v>
      </c>
      <c r="K67" s="72">
        <f t="shared" si="27"/>
        <v>168.6</v>
      </c>
      <c r="L67" s="72">
        <f t="shared" si="27"/>
        <v>140.90899999999999</v>
      </c>
      <c r="M67" s="72">
        <f t="shared" si="27"/>
        <v>120.1</v>
      </c>
      <c r="N67" s="72">
        <f t="shared" si="27"/>
        <v>103.6</v>
      </c>
      <c r="O67" s="72">
        <f t="shared" si="27"/>
        <v>97.460000000000008</v>
      </c>
      <c r="P67" s="72">
        <f t="shared" si="27"/>
        <v>120.5</v>
      </c>
      <c r="Q67" s="72">
        <f t="shared" si="27"/>
        <v>171.17732495999999</v>
      </c>
      <c r="R67" s="72">
        <f t="shared" si="27"/>
        <v>206</v>
      </c>
      <c r="S67" s="72">
        <f t="shared" si="27"/>
        <v>287.94209265000001</v>
      </c>
      <c r="T67" s="72">
        <f t="shared" si="27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355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356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357</v>
      </c>
      <c r="B70" s="133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350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358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359</v>
      </c>
      <c r="B73" s="133" t="s">
        <v>73</v>
      </c>
      <c r="C73" s="72">
        <f>C74+C75</f>
        <v>0</v>
      </c>
      <c r="D73" s="72">
        <f t="shared" ref="D73:Y73" si="28">D74+D75</f>
        <v>0</v>
      </c>
      <c r="E73" s="72">
        <f t="shared" si="28"/>
        <v>0</v>
      </c>
      <c r="F73" s="72">
        <f t="shared" si="28"/>
        <v>0</v>
      </c>
      <c r="G73" s="72">
        <f t="shared" si="28"/>
        <v>0</v>
      </c>
      <c r="H73" s="72">
        <f t="shared" si="28"/>
        <v>0</v>
      </c>
      <c r="I73" s="72">
        <f t="shared" si="28"/>
        <v>0</v>
      </c>
      <c r="J73" s="72">
        <f t="shared" si="28"/>
        <v>0</v>
      </c>
      <c r="K73" s="72">
        <f t="shared" si="28"/>
        <v>0</v>
      </c>
      <c r="L73" s="72">
        <f t="shared" si="28"/>
        <v>16.2</v>
      </c>
      <c r="M73" s="72">
        <f t="shared" si="28"/>
        <v>99.979951410000211</v>
      </c>
      <c r="N73" s="72">
        <f t="shared" si="28"/>
        <v>526.9</v>
      </c>
      <c r="O73" s="72">
        <f>O74+O75</f>
        <v>646</v>
      </c>
      <c r="P73" s="72">
        <f t="shared" si="28"/>
        <v>772.31811117999939</v>
      </c>
      <c r="Q73" s="72">
        <f t="shared" si="28"/>
        <v>1142.0999999999999</v>
      </c>
      <c r="R73" s="72">
        <f t="shared" si="28"/>
        <v>1028.2</v>
      </c>
      <c r="S73" s="72">
        <f t="shared" si="28"/>
        <v>886.7706867600001</v>
      </c>
      <c r="T73" s="72">
        <f t="shared" si="28"/>
        <v>944.36338950000004</v>
      </c>
      <c r="U73" s="72">
        <f t="shared" si="28"/>
        <v>989.96275015000003</v>
      </c>
      <c r="V73" s="72">
        <f t="shared" si="28"/>
        <v>1052.1139336900001</v>
      </c>
      <c r="W73" s="72">
        <f t="shared" si="28"/>
        <v>989.03805483869894</v>
      </c>
      <c r="X73" s="72">
        <f t="shared" si="28"/>
        <v>1096.95586544</v>
      </c>
      <c r="Y73" s="72">
        <f t="shared" si="28"/>
        <v>1049.4608346700002</v>
      </c>
    </row>
    <row r="74" spans="1:25" ht="13.5">
      <c r="A74" s="71" t="s">
        <v>676</v>
      </c>
      <c r="B74" s="133" t="s">
        <v>677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ht="13.5">
      <c r="A75" s="71" t="s">
        <v>675</v>
      </c>
      <c r="B75" s="133" t="s">
        <v>678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304</v>
      </c>
      <c r="B77" s="133" t="s">
        <v>51</v>
      </c>
      <c r="C77" s="72">
        <f t="shared" ref="C77:T77" si="29">C38-C62</f>
        <v>-87.5</v>
      </c>
      <c r="D77" s="72">
        <f t="shared" si="29"/>
        <v>-186.90289999999993</v>
      </c>
      <c r="E77" s="72">
        <f t="shared" si="29"/>
        <v>-270.34077998400005</v>
      </c>
      <c r="F77" s="72">
        <f t="shared" si="29"/>
        <v>-196.61636917800001</v>
      </c>
      <c r="G77" s="72">
        <f t="shared" si="29"/>
        <v>-279.24506249819967</v>
      </c>
      <c r="H77" s="72">
        <f t="shared" si="29"/>
        <v>-79.919830339800342</v>
      </c>
      <c r="I77" s="72">
        <f t="shared" si="29"/>
        <v>17.79300000000012</v>
      </c>
      <c r="J77" s="72">
        <f t="shared" si="29"/>
        <v>49.017165719999866</v>
      </c>
      <c r="K77" s="72">
        <f t="shared" si="29"/>
        <v>110.69031760536245</v>
      </c>
      <c r="L77" s="72">
        <f t="shared" si="29"/>
        <v>715.56399999999985</v>
      </c>
      <c r="M77" s="72">
        <f t="shared" si="29"/>
        <v>477.40000000000055</v>
      </c>
      <c r="N77" s="72">
        <f t="shared" si="29"/>
        <v>626.44760599999972</v>
      </c>
      <c r="O77" s="72">
        <f t="shared" si="29"/>
        <v>708.43670703000043</v>
      </c>
      <c r="P77" s="72">
        <f t="shared" si="29"/>
        <v>435.85706712000047</v>
      </c>
      <c r="Q77" s="72">
        <f t="shared" si="29"/>
        <v>-142.88578839999991</v>
      </c>
      <c r="R77" s="72">
        <f t="shared" si="29"/>
        <v>356.00050079919947</v>
      </c>
      <c r="S77" s="72">
        <f t="shared" si="29"/>
        <v>1257.3028421636</v>
      </c>
      <c r="T77" s="72">
        <f t="shared" si="29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360</v>
      </c>
      <c r="C79" s="72">
        <f t="shared" ref="C79:Y79" si="30">C80-C81</f>
        <v>35.9</v>
      </c>
      <c r="D79" s="72">
        <f t="shared" si="30"/>
        <v>47.997000000000007</v>
      </c>
      <c r="E79" s="72">
        <f t="shared" si="30"/>
        <v>47.506900000000002</v>
      </c>
      <c r="F79" s="72">
        <f t="shared" si="30"/>
        <v>9.742999999999995</v>
      </c>
      <c r="G79" s="72">
        <f t="shared" si="30"/>
        <v>-3.9560000000000031</v>
      </c>
      <c r="H79" s="72">
        <f t="shared" si="30"/>
        <v>39.404000000000032</v>
      </c>
      <c r="I79" s="72">
        <f t="shared" si="30"/>
        <v>66.319000000000003</v>
      </c>
      <c r="J79" s="72">
        <f t="shared" si="30"/>
        <v>63.3</v>
      </c>
      <c r="K79" s="72">
        <f t="shared" si="30"/>
        <v>158.91109132536249</v>
      </c>
      <c r="L79" s="72">
        <f t="shared" si="30"/>
        <v>352.8</v>
      </c>
      <c r="M79" s="72">
        <f t="shared" si="30"/>
        <v>221.10000000000008</v>
      </c>
      <c r="N79" s="72">
        <f t="shared" si="30"/>
        <v>160.5</v>
      </c>
      <c r="O79" s="72">
        <f t="shared" si="30"/>
        <v>576.80000000000007</v>
      </c>
      <c r="P79" s="72">
        <f t="shared" si="30"/>
        <v>826.5</v>
      </c>
      <c r="Q79" s="72">
        <f t="shared" si="30"/>
        <v>1264.0886796700001</v>
      </c>
      <c r="R79" s="72">
        <f t="shared" si="30"/>
        <v>1320.3999999999999</v>
      </c>
      <c r="S79" s="72">
        <f t="shared" si="30"/>
        <v>1491.7016944400004</v>
      </c>
      <c r="T79" s="72">
        <f t="shared" si="30"/>
        <v>1636.6995289000004</v>
      </c>
      <c r="U79" s="72">
        <f t="shared" si="30"/>
        <v>1265.8568440000004</v>
      </c>
      <c r="V79" s="72">
        <f t="shared" si="30"/>
        <v>1329.2007192423996</v>
      </c>
      <c r="W79" s="72">
        <f t="shared" si="30"/>
        <v>1421.3081719300001</v>
      </c>
      <c r="X79" s="72">
        <f t="shared" si="30"/>
        <v>1361.7867500399998</v>
      </c>
      <c r="Y79" s="72">
        <f t="shared" si="30"/>
        <v>2084.4930085199994</v>
      </c>
    </row>
    <row r="80" spans="1:25" ht="13.5">
      <c r="A80" s="68" t="s">
        <v>361</v>
      </c>
      <c r="B80" s="133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362</v>
      </c>
      <c r="B81" s="133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305</v>
      </c>
      <c r="B83" s="133" t="s">
        <v>52</v>
      </c>
      <c r="C83" s="72">
        <f t="shared" ref="C83:Y83" si="31">C77-C79</f>
        <v>-123.4</v>
      </c>
      <c r="D83" s="72">
        <f t="shared" si="31"/>
        <v>-234.89989999999995</v>
      </c>
      <c r="E83" s="72">
        <f t="shared" si="31"/>
        <v>-317.84767998400002</v>
      </c>
      <c r="F83" s="72">
        <f t="shared" si="31"/>
        <v>-206.35936917800001</v>
      </c>
      <c r="G83" s="72">
        <f t="shared" si="31"/>
        <v>-275.28906249819966</v>
      </c>
      <c r="H83" s="72">
        <f t="shared" si="31"/>
        <v>-119.32383033980037</v>
      </c>
      <c r="I83" s="72">
        <f t="shared" si="31"/>
        <v>-48.525999999999883</v>
      </c>
      <c r="J83" s="72">
        <f t="shared" si="31"/>
        <v>-14.282834280000131</v>
      </c>
      <c r="K83" s="72">
        <f t="shared" si="31"/>
        <v>-48.220773720000039</v>
      </c>
      <c r="L83" s="72">
        <f t="shared" si="31"/>
        <v>362.76399999999984</v>
      </c>
      <c r="M83" s="72">
        <f t="shared" si="31"/>
        <v>256.30000000000047</v>
      </c>
      <c r="N83" s="72">
        <f t="shared" si="31"/>
        <v>465.94760599999972</v>
      </c>
      <c r="O83" s="72">
        <f t="shared" si="31"/>
        <v>131.63670703000037</v>
      </c>
      <c r="P83" s="72">
        <f t="shared" si="31"/>
        <v>-390.64293287999953</v>
      </c>
      <c r="Q83" s="72">
        <f t="shared" si="31"/>
        <v>-1406.9744680700001</v>
      </c>
      <c r="R83" s="72">
        <f t="shared" si="31"/>
        <v>-964.39949920080039</v>
      </c>
      <c r="S83" s="72">
        <f t="shared" si="31"/>
        <v>-234.39885227640048</v>
      </c>
      <c r="T83" s="72">
        <f t="shared" si="31"/>
        <v>-163.26679278000006</v>
      </c>
      <c r="U83" s="72">
        <f t="shared" si="31"/>
        <v>-322.58944683409345</v>
      </c>
      <c r="V83" s="72">
        <f t="shared" si="31"/>
        <v>-605.49833841299892</v>
      </c>
      <c r="W83" s="72">
        <f t="shared" si="31"/>
        <v>-373.23731337885897</v>
      </c>
      <c r="X83" s="72">
        <f t="shared" si="31"/>
        <v>-510.80650980999508</v>
      </c>
      <c r="Y83" s="72">
        <f t="shared" si="31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363</v>
      </c>
      <c r="B85" s="133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356</v>
      </c>
      <c r="B86" s="18"/>
      <c r="C86" s="72">
        <f t="shared" ref="C86:Y86" si="32">C87+C88</f>
        <v>27.3</v>
      </c>
      <c r="D86" s="72">
        <f t="shared" si="32"/>
        <v>4.2001000000000008</v>
      </c>
      <c r="E86" s="72">
        <f t="shared" si="32"/>
        <v>18.500100000000003</v>
      </c>
      <c r="F86" s="72">
        <f t="shared" si="32"/>
        <v>33.599999999999994</v>
      </c>
      <c r="G86" s="72">
        <f t="shared" si="32"/>
        <v>71.7</v>
      </c>
      <c r="H86" s="72">
        <f t="shared" si="32"/>
        <v>45.660999999999959</v>
      </c>
      <c r="I86" s="72">
        <f t="shared" si="32"/>
        <v>44.298999999999999</v>
      </c>
      <c r="J86" s="72">
        <f t="shared" si="32"/>
        <v>72.754999999999995</v>
      </c>
      <c r="K86" s="72">
        <f t="shared" si="32"/>
        <v>53.467000000000006</v>
      </c>
      <c r="L86" s="72">
        <f t="shared" si="32"/>
        <v>58.8</v>
      </c>
      <c r="M86" s="72">
        <f t="shared" si="32"/>
        <v>24.799999999999997</v>
      </c>
      <c r="N86" s="72">
        <f t="shared" si="32"/>
        <v>167.4</v>
      </c>
      <c r="O86" s="72">
        <f t="shared" si="32"/>
        <v>59</v>
      </c>
      <c r="P86" s="72">
        <f t="shared" si="32"/>
        <v>103.49999999999999</v>
      </c>
      <c r="Q86" s="72">
        <f t="shared" si="32"/>
        <v>-116.85715736</v>
      </c>
      <c r="R86" s="72">
        <f t="shared" si="32"/>
        <v>198.89999999999998</v>
      </c>
      <c r="S86" s="72">
        <f t="shared" si="32"/>
        <v>266.02774577000002</v>
      </c>
      <c r="T86" s="72">
        <f t="shared" si="32"/>
        <v>293.21829147000005</v>
      </c>
      <c r="U86" s="72">
        <f t="shared" si="32"/>
        <v>233.74934403</v>
      </c>
      <c r="V86" s="72">
        <f t="shared" si="32"/>
        <v>216.05245920999997</v>
      </c>
      <c r="W86" s="72">
        <f t="shared" si="32"/>
        <v>447.10312476000001</v>
      </c>
      <c r="X86" s="72">
        <f t="shared" si="32"/>
        <v>477.85759709499996</v>
      </c>
      <c r="Y86" s="72">
        <f t="shared" si="32"/>
        <v>884.78173084999992</v>
      </c>
    </row>
    <row r="87" spans="1:25" ht="13.5">
      <c r="A87" s="73" t="s">
        <v>361</v>
      </c>
      <c r="B87" s="133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362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355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361</v>
      </c>
      <c r="B90" s="133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362</v>
      </c>
      <c r="B91" s="133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364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356</v>
      </c>
      <c r="C93" s="72">
        <f t="shared" ref="C93:Y93" si="33">C94+C95+C96</f>
        <v>45.3</v>
      </c>
      <c r="D93" s="72">
        <f t="shared" si="33"/>
        <v>157.80000000000001</v>
      </c>
      <c r="E93" s="72">
        <f t="shared" si="33"/>
        <v>240.84777998399997</v>
      </c>
      <c r="F93" s="72">
        <f t="shared" si="33"/>
        <v>184.65936917800002</v>
      </c>
      <c r="G93" s="72">
        <f t="shared" si="33"/>
        <v>264.68906249819986</v>
      </c>
      <c r="H93" s="72">
        <f t="shared" si="33"/>
        <v>173.96322333980027</v>
      </c>
      <c r="I93" s="72">
        <f t="shared" si="33"/>
        <v>-18.873999999999999</v>
      </c>
      <c r="J93" s="72">
        <f t="shared" si="33"/>
        <v>-45.062165719999662</v>
      </c>
      <c r="K93" s="72">
        <f t="shared" si="33"/>
        <v>24.691473719999873</v>
      </c>
      <c r="L93" s="72">
        <f t="shared" si="33"/>
        <v>-246.26390000000001</v>
      </c>
      <c r="M93" s="72">
        <f t="shared" si="33"/>
        <v>-129.69999999999999</v>
      </c>
      <c r="N93" s="72">
        <f t="shared" si="33"/>
        <v>-63.5702</v>
      </c>
      <c r="O93" s="72">
        <f t="shared" si="33"/>
        <v>-20</v>
      </c>
      <c r="P93" s="72">
        <f t="shared" si="33"/>
        <v>-33.1</v>
      </c>
      <c r="Q93" s="72">
        <f t="shared" si="33"/>
        <v>222.7</v>
      </c>
      <c r="R93" s="72">
        <f t="shared" si="33"/>
        <v>129.70000000000002</v>
      </c>
      <c r="S93" s="72">
        <f t="shared" si="33"/>
        <v>48.151177620000013</v>
      </c>
      <c r="T93" s="72">
        <f t="shared" si="33"/>
        <v>13.941853389999999</v>
      </c>
      <c r="U93" s="72">
        <f t="shared" si="33"/>
        <v>99.056161790000004</v>
      </c>
      <c r="V93" s="72">
        <f t="shared" si="33"/>
        <v>533.40681563999999</v>
      </c>
      <c r="W93" s="72">
        <f t="shared" si="33"/>
        <v>288.86770745000001</v>
      </c>
      <c r="X93" s="72">
        <f t="shared" si="33"/>
        <v>330.89580933499997</v>
      </c>
      <c r="Y93" s="72">
        <f t="shared" si="33"/>
        <v>353.86201699999998</v>
      </c>
    </row>
    <row r="94" spans="1:25" ht="13.5">
      <c r="A94" s="73" t="s">
        <v>365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366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367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355</v>
      </c>
      <c r="B97" s="133" t="s">
        <v>169</v>
      </c>
      <c r="C97" s="72">
        <f t="shared" ref="C97:Y97" si="34">C98+C99</f>
        <v>108.2</v>
      </c>
      <c r="D97" s="72">
        <f t="shared" si="34"/>
        <v>89.8</v>
      </c>
      <c r="E97" s="72">
        <f t="shared" si="34"/>
        <v>88.299999999999983</v>
      </c>
      <c r="F97" s="72">
        <f t="shared" si="34"/>
        <v>68.900000000000006</v>
      </c>
      <c r="G97" s="72">
        <f t="shared" si="34"/>
        <v>68.7</v>
      </c>
      <c r="H97" s="72">
        <f t="shared" si="34"/>
        <v>-4.7783930000000012</v>
      </c>
      <c r="I97" s="72">
        <f t="shared" si="34"/>
        <v>115.29900000000001</v>
      </c>
      <c r="J97" s="72">
        <f t="shared" si="34"/>
        <v>135.19999999999999</v>
      </c>
      <c r="K97" s="72">
        <f t="shared" si="34"/>
        <v>97.196299999999979</v>
      </c>
      <c r="L97" s="72">
        <f t="shared" si="34"/>
        <v>28.400000000000006</v>
      </c>
      <c r="M97" s="72">
        <f t="shared" si="34"/>
        <v>-34.5</v>
      </c>
      <c r="N97" s="72">
        <f t="shared" si="34"/>
        <v>-61.700000000000017</v>
      </c>
      <c r="O97" s="72">
        <f t="shared" si="34"/>
        <v>34.5</v>
      </c>
      <c r="P97" s="72">
        <f t="shared" si="34"/>
        <v>1014.6</v>
      </c>
      <c r="Q97" s="72">
        <f t="shared" si="34"/>
        <v>653.81663528000013</v>
      </c>
      <c r="R97" s="72">
        <f t="shared" si="34"/>
        <v>1152.5999999999999</v>
      </c>
      <c r="S97" s="72">
        <f t="shared" si="34"/>
        <v>548.01074532000007</v>
      </c>
      <c r="T97" s="72">
        <f t="shared" si="34"/>
        <v>594.67359131000012</v>
      </c>
      <c r="U97" s="72">
        <f t="shared" si="34"/>
        <v>131.56268420000004</v>
      </c>
      <c r="V97" s="72">
        <f t="shared" si="34"/>
        <v>493.41598601999999</v>
      </c>
      <c r="W97" s="72">
        <f t="shared" si="34"/>
        <v>676.30689774999996</v>
      </c>
      <c r="X97" s="72">
        <f t="shared" si="34"/>
        <v>748.11597587999995</v>
      </c>
      <c r="Y97" s="72">
        <f t="shared" si="34"/>
        <v>798.05865660000018</v>
      </c>
    </row>
    <row r="98" spans="1:25" ht="13.5">
      <c r="A98" s="73" t="s">
        <v>368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369</v>
      </c>
      <c r="B99" s="133" t="s">
        <v>50</v>
      </c>
      <c r="C99" s="72">
        <f t="shared" ref="C99:Y99" si="35">C100+C101</f>
        <v>0</v>
      </c>
      <c r="D99" s="72">
        <f t="shared" si="35"/>
        <v>-5.0999999999999996</v>
      </c>
      <c r="E99" s="72">
        <f t="shared" si="35"/>
        <v>-22.900000000000002</v>
      </c>
      <c r="F99" s="72">
        <f t="shared" si="35"/>
        <v>-31.299999999999997</v>
      </c>
      <c r="G99" s="72">
        <f t="shared" si="35"/>
        <v>-69.7</v>
      </c>
      <c r="H99" s="72">
        <f t="shared" si="35"/>
        <v>-49.214393000000001</v>
      </c>
      <c r="I99" s="72">
        <f t="shared" si="35"/>
        <v>-56</v>
      </c>
      <c r="J99" s="72">
        <f t="shared" si="35"/>
        <v>-39.300000000000004</v>
      </c>
      <c r="K99" s="72">
        <f t="shared" si="35"/>
        <v>-51.698199999999986</v>
      </c>
      <c r="L99" s="72">
        <f t="shared" si="35"/>
        <v>-150.4</v>
      </c>
      <c r="M99" s="72">
        <f t="shared" si="35"/>
        <v>-161.9</v>
      </c>
      <c r="N99" s="72">
        <f t="shared" si="35"/>
        <v>-234.4</v>
      </c>
      <c r="O99" s="72">
        <f t="shared" si="35"/>
        <v>-131.69999999999999</v>
      </c>
      <c r="P99" s="72">
        <f t="shared" si="35"/>
        <v>-58.6</v>
      </c>
      <c r="Q99" s="72">
        <f t="shared" si="35"/>
        <v>-133.08020242000001</v>
      </c>
      <c r="R99" s="72">
        <f t="shared" si="35"/>
        <v>-122.9</v>
      </c>
      <c r="S99" s="72">
        <f t="shared" si="35"/>
        <v>-826.96891424</v>
      </c>
      <c r="T99" s="72">
        <f t="shared" si="35"/>
        <v>-95.220631499999996</v>
      </c>
      <c r="U99" s="72">
        <f t="shared" si="35"/>
        <v>-454.21573466999996</v>
      </c>
      <c r="V99" s="72">
        <f t="shared" si="35"/>
        <v>-503.44903373</v>
      </c>
      <c r="W99" s="72">
        <f t="shared" si="35"/>
        <v>-370.40555592999999</v>
      </c>
      <c r="X99" s="72">
        <f t="shared" si="35"/>
        <v>-332.48623535000002</v>
      </c>
      <c r="Y99" s="72">
        <f t="shared" si="35"/>
        <v>-454.05274904000004</v>
      </c>
    </row>
    <row r="100" spans="1:25" ht="13.5">
      <c r="A100" s="74" t="s">
        <v>456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457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458</v>
      </c>
      <c r="B102" s="133" t="s">
        <v>251</v>
      </c>
      <c r="C102" s="72">
        <f t="shared" ref="C102:T102" si="36">C103+C104</f>
        <v>2.8</v>
      </c>
      <c r="D102" s="72">
        <f t="shared" si="36"/>
        <v>8.5000000000000853</v>
      </c>
      <c r="E102" s="72">
        <f t="shared" si="36"/>
        <v>-7.1999999999999318</v>
      </c>
      <c r="F102" s="72">
        <f t="shared" si="36"/>
        <v>13.599999999999909</v>
      </c>
      <c r="G102" s="72">
        <f t="shared" si="36"/>
        <v>-13.599999999999909</v>
      </c>
      <c r="H102" s="72">
        <f t="shared" si="36"/>
        <v>4.1999999999999318</v>
      </c>
      <c r="I102" s="72">
        <f t="shared" si="36"/>
        <v>3.6000000000001364</v>
      </c>
      <c r="J102" s="72">
        <f t="shared" si="36"/>
        <v>3.1000000000002075</v>
      </c>
      <c r="K102" s="72">
        <f t="shared" si="36"/>
        <v>20.200000000000031</v>
      </c>
      <c r="L102" s="72">
        <f t="shared" si="36"/>
        <v>86.100099999999827</v>
      </c>
      <c r="M102" s="72">
        <f t="shared" si="36"/>
        <v>67.300000000000466</v>
      </c>
      <c r="N102" s="72">
        <f t="shared" si="36"/>
        <v>173.27740600000018</v>
      </c>
      <c r="O102" s="72">
        <f t="shared" si="36"/>
        <v>87.136707030000366</v>
      </c>
      <c r="P102" s="72">
        <f t="shared" si="36"/>
        <v>430.2570671200001</v>
      </c>
      <c r="Q102" s="72">
        <f t="shared" si="36"/>
        <v>-373.29157543000144</v>
      </c>
      <c r="R102" s="72">
        <f t="shared" si="36"/>
        <v>119.0005014906011</v>
      </c>
      <c r="S102" s="72">
        <f t="shared" si="36"/>
        <v>95.735324853599991</v>
      </c>
      <c r="T102" s="72">
        <f t="shared" si="36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371</v>
      </c>
      <c r="B103" s="133" t="s">
        <v>81</v>
      </c>
      <c r="C103" s="72">
        <v>2.8</v>
      </c>
      <c r="D103" s="72">
        <f t="shared" ref="D103:R103" si="37">D191-C191</f>
        <v>30.573108000000012</v>
      </c>
      <c r="E103" s="72">
        <f t="shared" si="37"/>
        <v>-35.887004000000012</v>
      </c>
      <c r="F103" s="72">
        <f t="shared" si="37"/>
        <v>-5.7286450000000073</v>
      </c>
      <c r="G103" s="72">
        <f t="shared" si="37"/>
        <v>-22.263205999999993</v>
      </c>
      <c r="H103" s="72">
        <f t="shared" si="37"/>
        <v>-2.4736849999999961</v>
      </c>
      <c r="I103" s="72">
        <f t="shared" si="37"/>
        <v>6.9898510399999942</v>
      </c>
      <c r="J103" s="72">
        <f t="shared" si="37"/>
        <v>-7.6501060399999972</v>
      </c>
      <c r="K103" s="72">
        <f t="shared" si="37"/>
        <v>12.669034000000003</v>
      </c>
      <c r="L103" s="72">
        <f t="shared" si="37"/>
        <v>86.071190999999999</v>
      </c>
      <c r="M103" s="72">
        <f t="shared" si="37"/>
        <v>67.323179999999979</v>
      </c>
      <c r="N103" s="72">
        <f t="shared" si="37"/>
        <v>173.26288600000001</v>
      </c>
      <c r="O103" s="72">
        <f t="shared" si="37"/>
        <v>6.1091940000000022</v>
      </c>
      <c r="P103" s="72">
        <f t="shared" si="37"/>
        <v>512.52672899999993</v>
      </c>
      <c r="Q103" s="72">
        <f t="shared" si="37"/>
        <v>-295.76162590000001</v>
      </c>
      <c r="R103" s="72">
        <f t="shared" si="37"/>
        <v>218.95389420640015</v>
      </c>
      <c r="S103" s="72">
        <f>S191-R191</f>
        <v>-44.349233816100195</v>
      </c>
      <c r="T103" s="72">
        <f t="shared" ref="T103:X103" si="38">T191-S191</f>
        <v>189.50219901950004</v>
      </c>
      <c r="U103" s="72">
        <f t="shared" si="38"/>
        <v>-458.98161663409996</v>
      </c>
      <c r="V103" s="72">
        <f t="shared" si="38"/>
        <v>99.658196948799969</v>
      </c>
      <c r="W103" s="72">
        <f t="shared" si="38"/>
        <v>265.44286862550007</v>
      </c>
      <c r="X103" s="72">
        <f t="shared" si="38"/>
        <v>144.40411773480002</v>
      </c>
      <c r="Y103" s="72">
        <f>Y191-X191</f>
        <v>-22.029462734800063</v>
      </c>
    </row>
    <row r="104" spans="1:25" ht="13.5">
      <c r="A104" s="71" t="s">
        <v>372</v>
      </c>
      <c r="B104" s="133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373</v>
      </c>
      <c r="C106" s="72">
        <f t="shared" ref="C106:Y106" si="39">C83-C85+C92-C102</f>
        <v>-1.6875389974302379E-14</v>
      </c>
      <c r="D106" s="72">
        <f t="shared" si="39"/>
        <v>0</v>
      </c>
      <c r="E106" s="72">
        <f t="shared" si="39"/>
        <v>-1.1368683772161603E-13</v>
      </c>
      <c r="F106" s="72">
        <f t="shared" si="39"/>
        <v>1.1368683772161603E-13</v>
      </c>
      <c r="G106" s="72">
        <f t="shared" si="39"/>
        <v>1.1368683772161603E-13</v>
      </c>
      <c r="H106" s="72">
        <f t="shared" si="39"/>
        <v>0</v>
      </c>
      <c r="I106" s="72">
        <f t="shared" si="39"/>
        <v>0</v>
      </c>
      <c r="J106" s="72">
        <f t="shared" si="39"/>
        <v>0</v>
      </c>
      <c r="K106" s="72">
        <f t="shared" si="39"/>
        <v>-2.2737367544323206E-13</v>
      </c>
      <c r="L106" s="72">
        <f t="shared" si="39"/>
        <v>0</v>
      </c>
      <c r="M106" s="72">
        <f t="shared" si="39"/>
        <v>0</v>
      </c>
      <c r="N106" s="72">
        <f t="shared" si="39"/>
        <v>-4.5474735088646412E-13</v>
      </c>
      <c r="O106" s="72">
        <f t="shared" si="39"/>
        <v>-10</v>
      </c>
      <c r="P106" s="72">
        <f t="shared" si="39"/>
        <v>-22.399999999999636</v>
      </c>
      <c r="Q106" s="72">
        <f t="shared" si="39"/>
        <v>-198.09999999999854</v>
      </c>
      <c r="R106" s="72">
        <f t="shared" si="39"/>
        <v>-26.800000691401351</v>
      </c>
      <c r="S106" s="72">
        <f t="shared" si="39"/>
        <v>-23.622902590000422</v>
      </c>
      <c r="T106" s="72">
        <f t="shared" si="39"/>
        <v>-8.5997030999997151</v>
      </c>
      <c r="U106" s="72">
        <f t="shared" si="39"/>
        <v>4.5474735088646412E-13</v>
      </c>
      <c r="V106" s="72">
        <f t="shared" si="39"/>
        <v>7.9580786405131221E-13</v>
      </c>
      <c r="W106" s="72">
        <f t="shared" si="39"/>
        <v>-6.8212102632969618E-13</v>
      </c>
      <c r="X106" s="72">
        <f t="shared" si="39"/>
        <v>0</v>
      </c>
      <c r="Y106" s="72">
        <f t="shared" si="3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374</v>
      </c>
      <c r="B110" s="133" t="s">
        <v>79</v>
      </c>
      <c r="C110" s="72">
        <f t="shared" ref="C110:T110" si="40">C77-C80-C85</f>
        <v>-153.6</v>
      </c>
      <c r="D110" s="72">
        <f t="shared" si="40"/>
        <v>-260.00299999999993</v>
      </c>
      <c r="E110" s="72">
        <f t="shared" si="40"/>
        <v>-362.24077998400003</v>
      </c>
      <c r="F110" s="72">
        <f t="shared" si="40"/>
        <v>-313.36836917799997</v>
      </c>
      <c r="G110" s="72">
        <f t="shared" si="40"/>
        <v>-399.64506249819965</v>
      </c>
      <c r="H110" s="72">
        <f t="shared" si="40"/>
        <v>-184.08483033980031</v>
      </c>
      <c r="I110" s="72">
        <f t="shared" si="40"/>
        <v>-98.405999999999892</v>
      </c>
      <c r="J110" s="72">
        <f t="shared" si="40"/>
        <v>-102.33783428000012</v>
      </c>
      <c r="K110" s="72">
        <f t="shared" si="40"/>
        <v>-131.97668239463755</v>
      </c>
      <c r="L110" s="72">
        <f t="shared" si="40"/>
        <v>231.26399999999984</v>
      </c>
      <c r="M110" s="72">
        <f t="shared" si="40"/>
        <v>-207.59999999999951</v>
      </c>
      <c r="N110" s="72">
        <f t="shared" si="40"/>
        <v>-419.95239400000025</v>
      </c>
      <c r="O110" s="72">
        <f t="shared" si="40"/>
        <v>-815.76329296999961</v>
      </c>
      <c r="P110" s="72">
        <f t="shared" si="40"/>
        <v>-1249.0429328799994</v>
      </c>
      <c r="Q110" s="72">
        <f t="shared" si="40"/>
        <v>-1461.3082107100001</v>
      </c>
      <c r="R110" s="72">
        <f t="shared" si="40"/>
        <v>-1383.1994992008003</v>
      </c>
      <c r="S110" s="72">
        <f t="shared" si="40"/>
        <v>-877.78044125640042</v>
      </c>
      <c r="T110" s="72">
        <f t="shared" si="4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459</v>
      </c>
      <c r="B111" s="18" t="s">
        <v>82</v>
      </c>
      <c r="C111" s="72">
        <f t="shared" ref="C111:T111" si="41">SUM(C112:C113)</f>
        <v>26.8</v>
      </c>
      <c r="D111" s="72">
        <f t="shared" si="41"/>
        <v>7.9</v>
      </c>
      <c r="E111" s="72">
        <f t="shared" si="41"/>
        <v>28.4</v>
      </c>
      <c r="F111" s="72">
        <f t="shared" si="41"/>
        <v>64</v>
      </c>
      <c r="G111" s="72">
        <f t="shared" si="41"/>
        <v>95.9</v>
      </c>
      <c r="H111" s="72">
        <f t="shared" si="41"/>
        <v>84</v>
      </c>
      <c r="I111" s="72">
        <f t="shared" si="41"/>
        <v>12.700000000000001</v>
      </c>
      <c r="J111" s="72">
        <f t="shared" si="41"/>
        <v>-29.799999999999997</v>
      </c>
      <c r="K111" s="72">
        <f t="shared" si="41"/>
        <v>-24.7</v>
      </c>
      <c r="L111" s="72">
        <f t="shared" si="41"/>
        <v>-258.8</v>
      </c>
      <c r="M111" s="72">
        <f t="shared" si="41"/>
        <v>-97.1</v>
      </c>
      <c r="N111" s="72">
        <f t="shared" si="41"/>
        <v>-43.170200000000001</v>
      </c>
      <c r="O111" s="72">
        <f t="shared" si="41"/>
        <v>0</v>
      </c>
      <c r="P111" s="72">
        <f t="shared" si="41"/>
        <v>0</v>
      </c>
      <c r="Q111" s="72">
        <f t="shared" si="41"/>
        <v>0</v>
      </c>
      <c r="R111" s="72">
        <f t="shared" si="41"/>
        <v>0</v>
      </c>
      <c r="S111" s="72">
        <f t="shared" si="41"/>
        <v>0</v>
      </c>
      <c r="T111" s="72">
        <f t="shared" si="4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376</v>
      </c>
      <c r="B112" s="18" t="s">
        <v>83</v>
      </c>
      <c r="C112" s="72">
        <f t="shared" ref="C112:Y112" si="42">C101</f>
        <v>12</v>
      </c>
      <c r="D112" s="72">
        <f t="shared" si="42"/>
        <v>-5.0999999999999996</v>
      </c>
      <c r="E112" s="72">
        <f t="shared" si="42"/>
        <v>-9.6</v>
      </c>
      <c r="F112" s="72">
        <f t="shared" si="42"/>
        <v>-5.5</v>
      </c>
      <c r="G112" s="72">
        <f t="shared" si="42"/>
        <v>0</v>
      </c>
      <c r="H112" s="72">
        <f t="shared" si="42"/>
        <v>0</v>
      </c>
      <c r="I112" s="72">
        <f t="shared" si="42"/>
        <v>0.1</v>
      </c>
      <c r="J112" s="72">
        <f t="shared" si="42"/>
        <v>0</v>
      </c>
      <c r="K112" s="72">
        <f t="shared" si="42"/>
        <v>0</v>
      </c>
      <c r="L112" s="72">
        <f t="shared" si="42"/>
        <v>0</v>
      </c>
      <c r="M112" s="72">
        <f t="shared" si="42"/>
        <v>0</v>
      </c>
      <c r="N112" s="72">
        <f t="shared" si="42"/>
        <v>0</v>
      </c>
      <c r="O112" s="72">
        <f t="shared" si="42"/>
        <v>0</v>
      </c>
      <c r="P112" s="72">
        <f t="shared" si="42"/>
        <v>0</v>
      </c>
      <c r="Q112" s="72">
        <f t="shared" si="42"/>
        <v>0</v>
      </c>
      <c r="R112" s="72">
        <f t="shared" si="42"/>
        <v>0</v>
      </c>
      <c r="S112" s="72">
        <f t="shared" si="42"/>
        <v>0</v>
      </c>
      <c r="T112" s="72">
        <f t="shared" si="42"/>
        <v>0</v>
      </c>
      <c r="U112" s="72">
        <f t="shared" si="42"/>
        <v>-23.770199290000001</v>
      </c>
      <c r="V112" s="72">
        <f t="shared" si="42"/>
        <v>-3.9792997099999998</v>
      </c>
      <c r="W112" s="72">
        <f t="shared" si="42"/>
        <v>-0.89941008</v>
      </c>
      <c r="X112" s="72">
        <f t="shared" si="42"/>
        <v>-24.948</v>
      </c>
      <c r="Y112" s="72">
        <f t="shared" si="42"/>
        <v>-26.623999999999999</v>
      </c>
    </row>
    <row r="113" spans="1:25" ht="13.5">
      <c r="A113" s="68" t="s">
        <v>377</v>
      </c>
      <c r="B113" s="18" t="s">
        <v>84</v>
      </c>
      <c r="C113" s="72">
        <f t="shared" ref="C113:Y113" si="43">C96</f>
        <v>14.8</v>
      </c>
      <c r="D113" s="72">
        <f t="shared" si="43"/>
        <v>13</v>
      </c>
      <c r="E113" s="72">
        <f t="shared" si="43"/>
        <v>38</v>
      </c>
      <c r="F113" s="72">
        <f t="shared" si="43"/>
        <v>69.5</v>
      </c>
      <c r="G113" s="72">
        <f t="shared" si="43"/>
        <v>95.9</v>
      </c>
      <c r="H113" s="72">
        <f t="shared" si="43"/>
        <v>84</v>
      </c>
      <c r="I113" s="72">
        <f t="shared" si="43"/>
        <v>12.600000000000001</v>
      </c>
      <c r="J113" s="72">
        <f t="shared" si="43"/>
        <v>-29.799999999999997</v>
      </c>
      <c r="K113" s="72">
        <f t="shared" si="43"/>
        <v>-24.7</v>
      </c>
      <c r="L113" s="72">
        <f t="shared" si="43"/>
        <v>-258.8</v>
      </c>
      <c r="M113" s="72">
        <f t="shared" si="43"/>
        <v>-97.1</v>
      </c>
      <c r="N113" s="72">
        <f t="shared" si="43"/>
        <v>-43.170200000000001</v>
      </c>
      <c r="O113" s="72">
        <f t="shared" si="43"/>
        <v>0</v>
      </c>
      <c r="P113" s="72">
        <f t="shared" si="43"/>
        <v>0</v>
      </c>
      <c r="Q113" s="72">
        <f t="shared" si="43"/>
        <v>0</v>
      </c>
      <c r="R113" s="72">
        <f t="shared" si="43"/>
        <v>0</v>
      </c>
      <c r="S113" s="72">
        <f t="shared" si="43"/>
        <v>0</v>
      </c>
      <c r="T113" s="72">
        <f t="shared" si="43"/>
        <v>0</v>
      </c>
      <c r="U113" s="72">
        <f t="shared" si="43"/>
        <v>0</v>
      </c>
      <c r="V113" s="72">
        <f t="shared" si="43"/>
        <v>0</v>
      </c>
      <c r="W113" s="72">
        <f t="shared" si="43"/>
        <v>0</v>
      </c>
      <c r="X113" s="72">
        <f t="shared" si="43"/>
        <v>0</v>
      </c>
      <c r="Y113" s="72">
        <f t="shared" si="43"/>
        <v>0</v>
      </c>
    </row>
    <row r="114" spans="1:25" ht="13.5">
      <c r="A114" s="67" t="s">
        <v>378</v>
      </c>
      <c r="B114" s="133" t="s">
        <v>80</v>
      </c>
      <c r="C114" s="72">
        <f t="shared" ref="C114:T114" si="44">C110+C111</f>
        <v>-126.8</v>
      </c>
      <c r="D114" s="72">
        <f t="shared" si="44"/>
        <v>-252.10299999999992</v>
      </c>
      <c r="E114" s="72">
        <f t="shared" si="44"/>
        <v>-333.84077998400005</v>
      </c>
      <c r="F114" s="72">
        <f t="shared" si="44"/>
        <v>-249.36836917799997</v>
      </c>
      <c r="G114" s="72">
        <f t="shared" si="44"/>
        <v>-303.74506249819967</v>
      </c>
      <c r="H114" s="72">
        <f t="shared" si="44"/>
        <v>-100.08483033980031</v>
      </c>
      <c r="I114" s="72">
        <f t="shared" si="44"/>
        <v>-85.705999999999889</v>
      </c>
      <c r="J114" s="72">
        <f t="shared" si="44"/>
        <v>-132.13783428000011</v>
      </c>
      <c r="K114" s="72">
        <f t="shared" si="44"/>
        <v>-156.67668239463754</v>
      </c>
      <c r="L114" s="72">
        <f t="shared" si="44"/>
        <v>-27.536000000000172</v>
      </c>
      <c r="M114" s="72">
        <f t="shared" si="44"/>
        <v>-304.69999999999948</v>
      </c>
      <c r="N114" s="72">
        <f t="shared" si="44"/>
        <v>-463.12259400000028</v>
      </c>
      <c r="O114" s="72">
        <f t="shared" si="44"/>
        <v>-815.76329296999961</v>
      </c>
      <c r="P114" s="72">
        <f t="shared" si="44"/>
        <v>-1249.0429328799994</v>
      </c>
      <c r="Q114" s="72">
        <f t="shared" si="44"/>
        <v>-1461.3082107100001</v>
      </c>
      <c r="R114" s="72">
        <f t="shared" si="44"/>
        <v>-1383.1994992008003</v>
      </c>
      <c r="S114" s="72">
        <f t="shared" si="44"/>
        <v>-877.78044125640042</v>
      </c>
      <c r="T114" s="72">
        <f t="shared" si="44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379</v>
      </c>
      <c r="B115" s="18" t="s">
        <v>85</v>
      </c>
      <c r="C115" s="72">
        <f t="shared" ref="C115:Y115" si="45">C110+C67</f>
        <v>-99</v>
      </c>
      <c r="D115" s="72">
        <f t="shared" si="45"/>
        <v>-202.40299999999993</v>
      </c>
      <c r="E115" s="72">
        <f t="shared" si="45"/>
        <v>-277.14077998400001</v>
      </c>
      <c r="F115" s="72">
        <f t="shared" si="45"/>
        <v>-185.22246917799995</v>
      </c>
      <c r="G115" s="72">
        <f t="shared" si="45"/>
        <v>-249.24516249819965</v>
      </c>
      <c r="H115" s="72">
        <f t="shared" si="45"/>
        <v>-14.246879229800328</v>
      </c>
      <c r="I115" s="72">
        <f t="shared" si="45"/>
        <v>19.065900000000113</v>
      </c>
      <c r="J115" s="72">
        <f t="shared" si="45"/>
        <v>44.362165719999865</v>
      </c>
      <c r="K115" s="72">
        <f t="shared" si="45"/>
        <v>36.623317605362445</v>
      </c>
      <c r="L115" s="72">
        <f t="shared" si="45"/>
        <v>372.17299999999983</v>
      </c>
      <c r="M115" s="72">
        <f t="shared" si="45"/>
        <v>-87.499999999999517</v>
      </c>
      <c r="N115" s="72">
        <f t="shared" si="45"/>
        <v>-316.35239400000023</v>
      </c>
      <c r="O115" s="72">
        <f t="shared" si="45"/>
        <v>-718.30329296999957</v>
      </c>
      <c r="P115" s="72">
        <f t="shared" si="45"/>
        <v>-1128.5429328799994</v>
      </c>
      <c r="Q115" s="72">
        <f t="shared" si="45"/>
        <v>-1290.1308857500001</v>
      </c>
      <c r="R115" s="72">
        <f t="shared" si="45"/>
        <v>-1177.1994992008003</v>
      </c>
      <c r="S115" s="72">
        <f t="shared" si="45"/>
        <v>-589.83834860640036</v>
      </c>
      <c r="T115" s="72">
        <f t="shared" si="45"/>
        <v>-482.41120981000017</v>
      </c>
      <c r="U115" s="72">
        <f t="shared" si="45"/>
        <v>-444.50802431409352</v>
      </c>
      <c r="V115" s="72">
        <f t="shared" si="45"/>
        <v>-687.86631447179889</v>
      </c>
      <c r="W115" s="72">
        <f t="shared" si="45"/>
        <v>-845.54986698285916</v>
      </c>
      <c r="X115" s="72">
        <f t="shared" si="45"/>
        <v>-952.98704133899525</v>
      </c>
      <c r="Y115" s="72">
        <f t="shared" si="45"/>
        <v>-990.35169735999943</v>
      </c>
    </row>
    <row r="116" spans="1:25" ht="13.5">
      <c r="A116" s="67" t="s">
        <v>380</v>
      </c>
      <c r="B116" s="18" t="s">
        <v>86</v>
      </c>
      <c r="C116" s="72">
        <f t="shared" ref="C116:Y116" si="46">C114+C67</f>
        <v>-72.199999999999989</v>
      </c>
      <c r="D116" s="72">
        <f t="shared" si="46"/>
        <v>-194.50299999999993</v>
      </c>
      <c r="E116" s="72">
        <f t="shared" si="46"/>
        <v>-248.74077998400006</v>
      </c>
      <c r="F116" s="72">
        <f t="shared" si="46"/>
        <v>-121.22246917799995</v>
      </c>
      <c r="G116" s="72">
        <f t="shared" si="46"/>
        <v>-153.34516249819967</v>
      </c>
      <c r="H116" s="72">
        <f t="shared" si="46"/>
        <v>69.753120770199672</v>
      </c>
      <c r="I116" s="72">
        <f t="shared" si="46"/>
        <v>31.765900000000116</v>
      </c>
      <c r="J116" s="72">
        <f t="shared" si="46"/>
        <v>14.562165719999882</v>
      </c>
      <c r="K116" s="72">
        <f t="shared" si="46"/>
        <v>11.923317605362456</v>
      </c>
      <c r="L116" s="72">
        <f t="shared" si="46"/>
        <v>113.37299999999982</v>
      </c>
      <c r="M116" s="72">
        <f t="shared" si="46"/>
        <v>-184.59999999999948</v>
      </c>
      <c r="N116" s="72">
        <f t="shared" si="46"/>
        <v>-359.52259400000025</v>
      </c>
      <c r="O116" s="72">
        <f t="shared" si="46"/>
        <v>-718.30329296999957</v>
      </c>
      <c r="P116" s="72">
        <f t="shared" si="46"/>
        <v>-1128.5429328799994</v>
      </c>
      <c r="Q116" s="72">
        <f t="shared" si="46"/>
        <v>-1290.1308857500001</v>
      </c>
      <c r="R116" s="72">
        <f t="shared" si="46"/>
        <v>-1177.1994992008003</v>
      </c>
      <c r="S116" s="72">
        <f t="shared" si="46"/>
        <v>-589.83834860640036</v>
      </c>
      <c r="T116" s="72">
        <f t="shared" si="46"/>
        <v>-482.41120981000017</v>
      </c>
      <c r="U116" s="72">
        <f t="shared" si="46"/>
        <v>-468.27822360409357</v>
      </c>
      <c r="V116" s="72">
        <f t="shared" si="46"/>
        <v>-691.84561418179896</v>
      </c>
      <c r="W116" s="72">
        <f t="shared" si="46"/>
        <v>-846.44927706285921</v>
      </c>
      <c r="X116" s="72">
        <f t="shared" si="46"/>
        <v>-977.93504133899535</v>
      </c>
      <c r="Y116" s="72">
        <f t="shared" si="46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395</v>
      </c>
      <c r="C121" s="2">
        <f t="shared" ref="C121:W121" si="47">C122+C125+C128+C133</f>
        <v>-363.452</v>
      </c>
      <c r="D121" s="2">
        <f t="shared" si="47"/>
        <v>-569.52800000000002</v>
      </c>
      <c r="E121" s="2">
        <f t="shared" si="47"/>
        <v>-513.84573589428987</v>
      </c>
      <c r="F121" s="2">
        <f t="shared" si="47"/>
        <v>-289.61889530519062</v>
      </c>
      <c r="G121" s="2">
        <f t="shared" si="47"/>
        <v>-264.04725052761012</v>
      </c>
      <c r="H121" s="2">
        <f t="shared" si="47"/>
        <v>-176.73096016092717</v>
      </c>
      <c r="I121" s="2">
        <f t="shared" si="47"/>
        <v>-198.08041338223575</v>
      </c>
      <c r="J121" s="2">
        <f t="shared" si="47"/>
        <v>-219.49101572613284</v>
      </c>
      <c r="K121" s="2">
        <f t="shared" si="47"/>
        <v>-386.16533355046573</v>
      </c>
      <c r="L121" s="2">
        <f t="shared" si="47"/>
        <v>-356.2700829798481</v>
      </c>
      <c r="M121" s="2">
        <f t="shared" si="47"/>
        <v>-709.72440729150276</v>
      </c>
      <c r="N121" s="2">
        <f t="shared" si="47"/>
        <v>-1175.5190143715586</v>
      </c>
      <c r="O121" s="2">
        <f t="shared" si="47"/>
        <v>-2009.3698827753456</v>
      </c>
      <c r="P121" s="2">
        <f t="shared" si="47"/>
        <v>-2813.270580694696</v>
      </c>
      <c r="Q121" s="2">
        <f t="shared" si="47"/>
        <v>-1135.3168568662804</v>
      </c>
      <c r="R121" s="2">
        <f t="shared" si="47"/>
        <v>-1195.6737588504991</v>
      </c>
      <c r="S121" s="2">
        <f t="shared" si="47"/>
        <v>-1843.5270791363616</v>
      </c>
      <c r="T121" s="2">
        <f t="shared" si="47"/>
        <v>-1886.3565095606086</v>
      </c>
      <c r="U121" s="2">
        <f t="shared" si="47"/>
        <v>-958.25184838830432</v>
      </c>
      <c r="V121" s="2">
        <f t="shared" si="47"/>
        <v>-1789.8596828340242</v>
      </c>
      <c r="W121" s="2">
        <f t="shared" si="47"/>
        <v>-1763.0636326744957</v>
      </c>
      <c r="X121" s="2">
        <f>X122+X125+X128+X133</f>
        <v>-1889.3551507458749</v>
      </c>
      <c r="Y121" s="2">
        <f>Y122+Y125+Y128+Y133</f>
        <v>-1333.6650350472214</v>
      </c>
    </row>
    <row r="122" spans="1:25" ht="13.5">
      <c r="A122" s="68" t="s">
        <v>306</v>
      </c>
      <c r="C122" s="2">
        <f t="shared" ref="C122:W122" si="48">C123-C124</f>
        <v>-421.62700000000001</v>
      </c>
      <c r="D122" s="2">
        <f t="shared" si="48"/>
        <v>-587.48800000000006</v>
      </c>
      <c r="E122" s="2">
        <f t="shared" si="48"/>
        <v>-786.33400000000006</v>
      </c>
      <c r="F122" s="2">
        <f t="shared" si="48"/>
        <v>-708.55801289999999</v>
      </c>
      <c r="G122" s="2">
        <f t="shared" si="48"/>
        <v>-598.32730469632872</v>
      </c>
      <c r="H122" s="2">
        <f t="shared" si="48"/>
        <v>-528.62860569240001</v>
      </c>
      <c r="I122" s="2">
        <f t="shared" si="48"/>
        <v>-506.81425483214997</v>
      </c>
      <c r="J122" s="2">
        <f t="shared" si="48"/>
        <v>-489.19131984999979</v>
      </c>
      <c r="K122" s="2">
        <f t="shared" si="48"/>
        <v>-638.61364436101258</v>
      </c>
      <c r="L122" s="2">
        <f t="shared" si="48"/>
        <v>-915.62226566562208</v>
      </c>
      <c r="M122" s="2">
        <f t="shared" si="48"/>
        <v>-1213.9033825641964</v>
      </c>
      <c r="N122" s="2">
        <f t="shared" si="48"/>
        <v>-2019.3542798626506</v>
      </c>
      <c r="O122" s="2">
        <f t="shared" si="48"/>
        <v>-2895.8251632944007</v>
      </c>
      <c r="P122" s="2">
        <f t="shared" si="48"/>
        <v>-3836.195602062628</v>
      </c>
      <c r="Q122" s="2">
        <f t="shared" si="48"/>
        <v>-2399.85169379942</v>
      </c>
      <c r="R122" s="2">
        <f t="shared" si="48"/>
        <v>-2590.0738888605688</v>
      </c>
      <c r="S122" s="2">
        <f t="shared" si="48"/>
        <v>-3493.8178443580086</v>
      </c>
      <c r="T122" s="2">
        <f t="shared" si="48"/>
        <v>-4216.0031563647699</v>
      </c>
      <c r="U122" s="2">
        <f t="shared" si="48"/>
        <v>-3492.6335991888927</v>
      </c>
      <c r="V122" s="2">
        <f t="shared" si="48"/>
        <v>-4270.9584660688324</v>
      </c>
      <c r="W122" s="2">
        <f t="shared" si="48"/>
        <v>-3934.5251229739406</v>
      </c>
      <c r="X122" s="2">
        <f>X123-X124</f>
        <v>-3869.1809011023329</v>
      </c>
      <c r="Y122" s="2">
        <f>Y123-Y124</f>
        <v>-3795.6410050351301</v>
      </c>
    </row>
    <row r="123" spans="1:25" ht="13.5">
      <c r="A123" s="71" t="s">
        <v>396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3633.8936722200001</v>
      </c>
    </row>
    <row r="124" spans="1:25" ht="13.5">
      <c r="A124" s="71" t="s">
        <v>397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7033.9921272831198</v>
      </c>
      <c r="X124" s="162">
        <v>6799.8610872131703</v>
      </c>
      <c r="Y124" s="162">
        <v>7429.5346772551302</v>
      </c>
    </row>
    <row r="125" spans="1:25" ht="13.5">
      <c r="A125" s="68" t="s">
        <v>460</v>
      </c>
      <c r="C125" s="2">
        <f t="shared" ref="C125:V125" si="49">C126-C127</f>
        <v>4.9240000000000066</v>
      </c>
      <c r="D125" s="2">
        <f t="shared" si="49"/>
        <v>4.3340000000000032</v>
      </c>
      <c r="E125" s="2">
        <f t="shared" si="49"/>
        <v>-51.305918255297598</v>
      </c>
      <c r="F125" s="2">
        <f t="shared" si="49"/>
        <v>19.814290168039747</v>
      </c>
      <c r="G125" s="2">
        <f t="shared" si="49"/>
        <v>-8.4083388354502802</v>
      </c>
      <c r="H125" s="2">
        <f t="shared" si="49"/>
        <v>64.797830554444658</v>
      </c>
      <c r="I125" s="2">
        <f t="shared" si="49"/>
        <v>60.17326436400441</v>
      </c>
      <c r="J125" s="2">
        <f t="shared" si="49"/>
        <v>42.999073685349458</v>
      </c>
      <c r="K125" s="2">
        <f t="shared" si="49"/>
        <v>61.546764974401356</v>
      </c>
      <c r="L125" s="2">
        <f t="shared" si="49"/>
        <v>69.317788242736299</v>
      </c>
      <c r="M125" s="2">
        <f t="shared" si="49"/>
        <v>83.590995179453785</v>
      </c>
      <c r="N125" s="2">
        <f t="shared" si="49"/>
        <v>157.82387819592168</v>
      </c>
      <c r="O125" s="2">
        <f t="shared" si="49"/>
        <v>161.18942969647787</v>
      </c>
      <c r="P125" s="2">
        <f t="shared" si="49"/>
        <v>21.029635843138294</v>
      </c>
      <c r="Q125" s="2">
        <f t="shared" si="49"/>
        <v>339.7257579360612</v>
      </c>
      <c r="R125" s="2">
        <f t="shared" si="49"/>
        <v>513.44392808927091</v>
      </c>
      <c r="S125" s="2">
        <f t="shared" si="49"/>
        <v>747.46505492822939</v>
      </c>
      <c r="T125" s="2">
        <f t="shared" si="49"/>
        <v>1094.4131874372147</v>
      </c>
      <c r="U125" s="2">
        <f t="shared" si="49"/>
        <v>1399.7685343450221</v>
      </c>
      <c r="V125" s="2">
        <f t="shared" si="49"/>
        <v>1285.8757817276071</v>
      </c>
      <c r="W125" s="2">
        <f>W126-W127</f>
        <v>1390.3456579609049</v>
      </c>
      <c r="X125" s="2">
        <f>X126-X127</f>
        <v>1564.3744182026994</v>
      </c>
      <c r="Y125" s="2">
        <f>Y126-Y127</f>
        <v>2014.1396009708594</v>
      </c>
    </row>
    <row r="126" spans="1:25" ht="13.5">
      <c r="A126" s="71" t="s">
        <v>398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3065.7057603257649</v>
      </c>
      <c r="X126" s="162">
        <v>3295.4568240738395</v>
      </c>
      <c r="Y126" s="162">
        <v>3975.6845056199095</v>
      </c>
    </row>
    <row r="127" spans="1:25" ht="13.5">
      <c r="A127" s="71" t="s">
        <v>399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1675.36010236486</v>
      </c>
      <c r="X127" s="162">
        <v>1731.0824058711401</v>
      </c>
      <c r="Y127" s="162">
        <v>1961.5449046490501</v>
      </c>
    </row>
    <row r="128" spans="1:25" ht="13.5">
      <c r="A128" s="68" t="s">
        <v>327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-338.43749955861699</v>
      </c>
      <c r="X128" s="162">
        <v>-705.62394454844662</v>
      </c>
      <c r="Y128" s="162">
        <v>-825.94470768611905</v>
      </c>
    </row>
    <row r="129" spans="1:25" ht="13.5">
      <c r="A129" s="71" t="s">
        <v>651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401</v>
      </c>
      <c r="C130" s="2">
        <f t="shared" ref="C130:T130" si="50">C129-C128</f>
        <v>59.167999999999999</v>
      </c>
      <c r="D130" s="2">
        <f t="shared" si="50"/>
        <v>69.38900000000001</v>
      </c>
      <c r="E130" s="2">
        <f t="shared" si="50"/>
        <v>47.610018549682991</v>
      </c>
      <c r="F130" s="2">
        <f t="shared" si="50"/>
        <v>40.270221800000002</v>
      </c>
      <c r="G130" s="2">
        <f t="shared" si="50"/>
        <v>47.633895818744463</v>
      </c>
      <c r="H130" s="2">
        <f t="shared" si="50"/>
        <v>87.575055887707492</v>
      </c>
      <c r="I130" s="2">
        <f t="shared" si="50"/>
        <v>106.84744235955215</v>
      </c>
      <c r="J130" s="2">
        <f t="shared" si="50"/>
        <v>125.96041358828303</v>
      </c>
      <c r="K130" s="2">
        <f t="shared" si="50"/>
        <v>143.04599637670236</v>
      </c>
      <c r="L130" s="2">
        <f t="shared" si="50"/>
        <v>147.52266823051377</v>
      </c>
      <c r="M130" s="2">
        <f t="shared" si="50"/>
        <v>167.69750708465426</v>
      </c>
      <c r="N130" s="2">
        <f t="shared" si="50"/>
        <v>133.04520559193497</v>
      </c>
      <c r="O130" s="2">
        <f t="shared" si="50"/>
        <v>342.42178274609597</v>
      </c>
      <c r="P130" s="2">
        <f t="shared" si="50"/>
        <v>433.04063829646441</v>
      </c>
      <c r="Q130" s="2">
        <f t="shared" si="50"/>
        <v>404.19209141383016</v>
      </c>
      <c r="R130" s="2">
        <f t="shared" si="50"/>
        <v>549.99428849515016</v>
      </c>
      <c r="S130" s="2">
        <f t="shared" si="50"/>
        <v>866.18455272699498</v>
      </c>
      <c r="T130" s="2">
        <f t="shared" si="50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826.77384890600001</v>
      </c>
      <c r="X130" s="2">
        <f>X129-X128</f>
        <v>1263.4696717691306</v>
      </c>
      <c r="Y130" s="2">
        <f>Y129-Y128</f>
        <v>1448.6240806078001</v>
      </c>
    </row>
    <row r="131" spans="1:25" ht="13.5">
      <c r="A131" s="73" t="s">
        <v>324</v>
      </c>
      <c r="B131" s="133" t="s">
        <v>107</v>
      </c>
      <c r="C131" s="2">
        <f t="shared" ref="C131:T131" si="51">ROUND(C68/C239,1)</f>
        <v>0.8</v>
      </c>
      <c r="D131" s="2">
        <f t="shared" si="51"/>
        <v>36.4</v>
      </c>
      <c r="E131" s="2">
        <f t="shared" si="51"/>
        <v>36.299999999999997</v>
      </c>
      <c r="F131" s="2">
        <f t="shared" si="51"/>
        <v>35.6</v>
      </c>
      <c r="G131" s="2">
        <f t="shared" si="51"/>
        <v>38.799999999999997</v>
      </c>
      <c r="H131" s="2">
        <f t="shared" si="51"/>
        <v>36.799999999999997</v>
      </c>
      <c r="I131" s="2">
        <f t="shared" si="51"/>
        <v>24.7</v>
      </c>
      <c r="J131" s="2">
        <f t="shared" si="51"/>
        <v>30.4</v>
      </c>
      <c r="K131" s="2">
        <f t="shared" si="51"/>
        <v>34.200000000000003</v>
      </c>
      <c r="L131" s="2">
        <f t="shared" si="51"/>
        <v>25.3</v>
      </c>
      <c r="M131" s="2">
        <f t="shared" si="51"/>
        <v>21.2</v>
      </c>
      <c r="N131" s="2">
        <f t="shared" si="51"/>
        <v>20.3</v>
      </c>
      <c r="O131" s="2">
        <f t="shared" si="51"/>
        <v>23.3</v>
      </c>
      <c r="P131" s="2">
        <f t="shared" si="51"/>
        <v>43.1</v>
      </c>
      <c r="Q131" s="2">
        <f t="shared" si="51"/>
        <v>67.599999999999994</v>
      </c>
      <c r="R131" s="2">
        <f t="shared" si="51"/>
        <v>74.3</v>
      </c>
      <c r="S131" s="2">
        <f t="shared" si="51"/>
        <v>107.6</v>
      </c>
      <c r="T131" s="2">
        <f t="shared" si="51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325</v>
      </c>
      <c r="C132" s="2">
        <f t="shared" ref="C132:Y132" si="52">C130-C131</f>
        <v>58.368000000000002</v>
      </c>
      <c r="D132" s="2">
        <f t="shared" si="52"/>
        <v>32.989000000000011</v>
      </c>
      <c r="E132" s="2">
        <f t="shared" si="52"/>
        <v>11.310018549682994</v>
      </c>
      <c r="F132" s="2">
        <f t="shared" si="52"/>
        <v>4.6702218000000002</v>
      </c>
      <c r="G132" s="2">
        <f t="shared" si="52"/>
        <v>8.8338958187444661</v>
      </c>
      <c r="H132" s="2">
        <f t="shared" si="52"/>
        <v>50.775055887707495</v>
      </c>
      <c r="I132" s="2">
        <f t="shared" si="52"/>
        <v>82.147442359552144</v>
      </c>
      <c r="J132" s="2">
        <f t="shared" si="52"/>
        <v>95.560413588283041</v>
      </c>
      <c r="K132" s="2">
        <f t="shared" si="52"/>
        <v>108.84599637670236</v>
      </c>
      <c r="L132" s="2">
        <f t="shared" si="52"/>
        <v>122.22266823051378</v>
      </c>
      <c r="M132" s="2">
        <f t="shared" si="52"/>
        <v>146.49750708465427</v>
      </c>
      <c r="N132" s="2">
        <f t="shared" si="52"/>
        <v>112.74520559193498</v>
      </c>
      <c r="O132" s="2">
        <f t="shared" si="52"/>
        <v>319.12178274609596</v>
      </c>
      <c r="P132" s="2">
        <f t="shared" si="52"/>
        <v>389.94063829646439</v>
      </c>
      <c r="Q132" s="2">
        <f t="shared" si="52"/>
        <v>336.59209141383019</v>
      </c>
      <c r="R132" s="2">
        <f t="shared" si="52"/>
        <v>475.69428849515015</v>
      </c>
      <c r="S132" s="2">
        <f t="shared" si="52"/>
        <v>758.58455272699496</v>
      </c>
      <c r="T132" s="2">
        <f t="shared" si="52"/>
        <v>659.57702441000004</v>
      </c>
      <c r="U132" s="2">
        <f t="shared" si="52"/>
        <v>866.74046964499996</v>
      </c>
      <c r="V132" s="2">
        <f t="shared" si="52"/>
        <v>813.91332874548766</v>
      </c>
      <c r="W132" s="2">
        <f t="shared" si="52"/>
        <v>749.97384890600006</v>
      </c>
      <c r="X132" s="2">
        <f t="shared" si="52"/>
        <v>1181.0696717691305</v>
      </c>
      <c r="Y132" s="2">
        <f t="shared" si="52"/>
        <v>1354.0240806078002</v>
      </c>
    </row>
    <row r="133" spans="1:25" ht="13.5">
      <c r="A133" s="68" t="s">
        <v>461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1121.0752767022052</v>
      </c>
      <c r="Y133" s="162">
        <v>1273.7810767031683</v>
      </c>
    </row>
    <row r="134" spans="1:25" ht="13.5">
      <c r="A134" s="73" t="s">
        <v>324</v>
      </c>
      <c r="C134" s="2">
        <f>ROUND((C59-C71)/C$239,1)</f>
        <v>55.1</v>
      </c>
      <c r="D134" s="2">
        <f t="shared" ref="D134:V134" si="53">ROUND((D59-D71)/D$239,1)</f>
        <v>56.6</v>
      </c>
      <c r="E134" s="2">
        <f t="shared" si="53"/>
        <v>18.8</v>
      </c>
      <c r="F134" s="2">
        <f t="shared" si="53"/>
        <v>21.9</v>
      </c>
      <c r="G134" s="2">
        <f t="shared" si="53"/>
        <v>24.4</v>
      </c>
      <c r="H134" s="2">
        <f t="shared" si="53"/>
        <v>7.1</v>
      </c>
      <c r="I134" s="2">
        <f t="shared" si="53"/>
        <v>23.1</v>
      </c>
      <c r="J134" s="2">
        <f t="shared" si="53"/>
        <v>10.3</v>
      </c>
      <c r="K134" s="2">
        <f t="shared" si="53"/>
        <v>22.6</v>
      </c>
      <c r="L134" s="2">
        <f t="shared" si="53"/>
        <v>65.099999999999994</v>
      </c>
      <c r="M134" s="2">
        <f t="shared" si="53"/>
        <v>55.1</v>
      </c>
      <c r="N134" s="2">
        <f t="shared" si="53"/>
        <v>90.5</v>
      </c>
      <c r="O134" s="2">
        <f t="shared" si="53"/>
        <v>53</v>
      </c>
      <c r="P134" s="2">
        <f t="shared" si="53"/>
        <v>405.9</v>
      </c>
      <c r="Q134" s="2">
        <f t="shared" si="53"/>
        <v>224</v>
      </c>
      <c r="R134" s="2">
        <f t="shared" si="53"/>
        <v>257.5</v>
      </c>
      <c r="S134" s="2">
        <f t="shared" si="53"/>
        <v>124.9</v>
      </c>
      <c r="T134" s="2">
        <f t="shared" si="53"/>
        <v>153.9</v>
      </c>
      <c r="U134" s="2">
        <f t="shared" si="53"/>
        <v>134.69999999999999</v>
      </c>
      <c r="V134" s="2">
        <f t="shared" si="53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325</v>
      </c>
      <c r="C135" s="2">
        <f>C133-C134</f>
        <v>58.821000000000005</v>
      </c>
      <c r="D135" s="2">
        <f t="shared" ref="D135:Y135" si="54">D133-D134</f>
        <v>27.517999999999994</v>
      </c>
      <c r="E135" s="2">
        <f t="shared" si="54"/>
        <v>177.55420091069067</v>
      </c>
      <c r="F135" s="2">
        <f t="shared" si="54"/>
        <v>186.38004922676961</v>
      </c>
      <c r="G135" s="2">
        <f t="shared" si="54"/>
        <v>171.35841370291331</v>
      </c>
      <c r="H135" s="2">
        <f t="shared" si="54"/>
        <v>242.70129163810154</v>
      </c>
      <c r="I135" s="2">
        <f t="shared" si="54"/>
        <v>205.4650594517698</v>
      </c>
      <c r="J135" s="2">
        <f t="shared" si="54"/>
        <v>206.13122845605773</v>
      </c>
      <c r="K135" s="2">
        <f t="shared" si="54"/>
        <v>158.95261143728553</v>
      </c>
      <c r="L135" s="2">
        <f t="shared" si="54"/>
        <v>351.1472646601469</v>
      </c>
      <c r="M135" s="2">
        <f t="shared" si="54"/>
        <v>303.93763122735425</v>
      </c>
      <c r="N135" s="2">
        <f t="shared" si="54"/>
        <v>433.4434207573363</v>
      </c>
      <c r="O135" s="2">
        <f t="shared" si="54"/>
        <v>635.45375442372654</v>
      </c>
      <c r="P135" s="2">
        <f t="shared" si="54"/>
        <v>654.46305205626857</v>
      </c>
      <c r="Q135" s="2">
        <f t="shared" si="54"/>
        <v>743.50382397196984</v>
      </c>
      <c r="R135" s="2">
        <f t="shared" si="54"/>
        <v>840.97444580311753</v>
      </c>
      <c r="S135" s="2">
        <f t="shared" si="54"/>
        <v>1203.7727903925031</v>
      </c>
      <c r="T135" s="2">
        <f t="shared" si="54"/>
        <v>1253.6913645449877</v>
      </c>
      <c r="U135" s="2">
        <f t="shared" si="54"/>
        <v>1316.7969431437309</v>
      </c>
      <c r="V135" s="2">
        <f t="shared" si="54"/>
        <v>1273.9202158975486</v>
      </c>
      <c r="W135" s="2">
        <f t="shared" si="54"/>
        <v>988.05333189715702</v>
      </c>
      <c r="X135" s="2">
        <f t="shared" si="54"/>
        <v>1007.2752767022052</v>
      </c>
      <c r="Y135" s="2">
        <f t="shared" si="54"/>
        <v>1145.2810767031683</v>
      </c>
    </row>
    <row r="136" spans="1:25" ht="13.5">
      <c r="A136" s="67" t="s">
        <v>403</v>
      </c>
      <c r="C136" s="2">
        <f t="shared" ref="C136:T136" si="55">C137+C138+C139</f>
        <v>474.85200000000003</v>
      </c>
      <c r="D136" s="2">
        <f t="shared" si="55"/>
        <v>566.32799999999997</v>
      </c>
      <c r="E136" s="2">
        <f t="shared" si="55"/>
        <v>521.84573589428987</v>
      </c>
      <c r="F136" s="2">
        <f t="shared" si="55"/>
        <v>217.81889530519061</v>
      </c>
      <c r="G136" s="2">
        <f t="shared" si="55"/>
        <v>272.04725052761012</v>
      </c>
      <c r="H136" s="2">
        <f t="shared" si="55"/>
        <v>154.23096016092717</v>
      </c>
      <c r="I136" s="2">
        <f t="shared" si="55"/>
        <v>247.98041338223578</v>
      </c>
      <c r="J136" s="2">
        <f t="shared" si="55"/>
        <v>259.79101572613285</v>
      </c>
      <c r="K136" s="2">
        <f t="shared" si="55"/>
        <v>380.16533355046573</v>
      </c>
      <c r="L136" s="2">
        <f t="shared" si="55"/>
        <v>546.67008297984808</v>
      </c>
      <c r="M136" s="2">
        <f t="shared" si="55"/>
        <v>801.72440729150276</v>
      </c>
      <c r="N136" s="2">
        <f t="shared" si="55"/>
        <v>1627.7190143715586</v>
      </c>
      <c r="O136" s="2">
        <f t="shared" si="55"/>
        <v>2439.6698827753453</v>
      </c>
      <c r="P136" s="2">
        <f t="shared" si="55"/>
        <v>2932.270580694696</v>
      </c>
      <c r="Q136" s="2">
        <f t="shared" si="55"/>
        <v>1765.6168568662806</v>
      </c>
      <c r="R136" s="2">
        <f t="shared" si="55"/>
        <v>1349.1737588504991</v>
      </c>
      <c r="S136" s="2">
        <f t="shared" si="55"/>
        <v>2397.8270791363611</v>
      </c>
      <c r="T136" s="2">
        <f t="shared" si="55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1584.6636326744956</v>
      </c>
      <c r="X136" s="2">
        <f>X137+X138+X139</f>
        <v>2125.0551507458749</v>
      </c>
      <c r="Y136" s="2">
        <f>Y137+Y138+Y139</f>
        <v>1610.2650350472213</v>
      </c>
    </row>
    <row r="137" spans="1:25" ht="13.5">
      <c r="A137" s="71" t="s">
        <v>324</v>
      </c>
      <c r="C137" s="2">
        <f t="shared" ref="C137:T137" si="56">ROUND((C97-C89)/C239,1)</f>
        <v>84</v>
      </c>
      <c r="D137" s="2">
        <f t="shared" si="56"/>
        <v>71.099999999999994</v>
      </c>
      <c r="E137" s="2">
        <f t="shared" si="56"/>
        <v>68.099999999999994</v>
      </c>
      <c r="F137" s="2">
        <f t="shared" si="56"/>
        <v>49.5</v>
      </c>
      <c r="G137" s="2">
        <f t="shared" si="56"/>
        <v>33.9</v>
      </c>
      <c r="H137" s="2">
        <f t="shared" si="56"/>
        <v>-2.4</v>
      </c>
      <c r="I137" s="2">
        <f t="shared" si="56"/>
        <v>55.6</v>
      </c>
      <c r="J137" s="2">
        <f t="shared" si="56"/>
        <v>61.6</v>
      </c>
      <c r="K137" s="2">
        <f t="shared" si="56"/>
        <v>45.3</v>
      </c>
      <c r="L137" s="2">
        <f t="shared" si="56"/>
        <v>14.8</v>
      </c>
      <c r="M137" s="2">
        <f t="shared" si="56"/>
        <v>-19</v>
      </c>
      <c r="N137" s="2">
        <f t="shared" si="56"/>
        <v>-34.700000000000003</v>
      </c>
      <c r="O137" s="2">
        <f t="shared" si="56"/>
        <v>20.7</v>
      </c>
      <c r="P137" s="2">
        <f t="shared" si="56"/>
        <v>680.8</v>
      </c>
      <c r="Q137" s="2">
        <f t="shared" si="56"/>
        <v>391.4</v>
      </c>
      <c r="R137" s="2">
        <f t="shared" si="56"/>
        <v>646.70000000000005</v>
      </c>
      <c r="S137" s="2">
        <f t="shared" si="56"/>
        <v>324.89999999999998</v>
      </c>
      <c r="T137" s="2">
        <f t="shared" si="56"/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325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1514.4636326744953</v>
      </c>
      <c r="X138" s="162">
        <v>1815.3551507458751</v>
      </c>
      <c r="Y138" s="162">
        <v>1019.065035047221</v>
      </c>
    </row>
    <row r="139" spans="1:25" ht="13.5">
      <c r="A139" s="71" t="s">
        <v>404</v>
      </c>
      <c r="C139" s="2">
        <v>79.059999999999903</v>
      </c>
      <c r="D139" s="2">
        <f t="shared" ref="D139:T139" si="57">(D211-C211)-(D209-C209)-(D208-C208)</f>
        <v>31.300000000000011</v>
      </c>
      <c r="E139" s="2">
        <f t="shared" si="57"/>
        <v>83.799999999999983</v>
      </c>
      <c r="F139" s="2">
        <f t="shared" si="57"/>
        <v>67.30000000000004</v>
      </c>
      <c r="G139" s="2">
        <f t="shared" si="57"/>
        <v>26.399999999999977</v>
      </c>
      <c r="H139" s="2">
        <f t="shared" si="57"/>
        <v>-33.299999999999983</v>
      </c>
      <c r="I139" s="2">
        <f t="shared" si="57"/>
        <v>-19.100000000000023</v>
      </c>
      <c r="J139" s="2">
        <f t="shared" si="57"/>
        <v>25.299999999999983</v>
      </c>
      <c r="K139" s="2">
        <f t="shared" si="57"/>
        <v>-15.800000000000011</v>
      </c>
      <c r="L139" s="2">
        <f t="shared" si="57"/>
        <v>-19.699999999999875</v>
      </c>
      <c r="M139" s="2">
        <f t="shared" si="57"/>
        <v>139.69999999999993</v>
      </c>
      <c r="N139" s="2">
        <f t="shared" si="57"/>
        <v>191.69999999999982</v>
      </c>
      <c r="O139" s="2">
        <f t="shared" si="57"/>
        <v>493.1</v>
      </c>
      <c r="P139" s="2">
        <f t="shared" si="57"/>
        <v>457.00000000000023</v>
      </c>
      <c r="Q139" s="2">
        <f t="shared" si="57"/>
        <v>220</v>
      </c>
      <c r="R139" s="2">
        <f t="shared" si="57"/>
        <v>-214.30000000000018</v>
      </c>
      <c r="S139" s="2">
        <f t="shared" si="57"/>
        <v>792.09999999999991</v>
      </c>
      <c r="T139" s="2">
        <f t="shared" si="57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273.20000000000027</v>
      </c>
    </row>
    <row r="140" spans="1:25" ht="13.5">
      <c r="A140" s="67" t="s">
        <v>405</v>
      </c>
      <c r="C140" s="2">
        <v>-111.4</v>
      </c>
      <c r="D140" s="2">
        <f t="shared" ref="D140:Y140" si="58">-(D207-C207)</f>
        <v>3.1999999999999886</v>
      </c>
      <c r="E140" s="2">
        <f t="shared" si="58"/>
        <v>-8</v>
      </c>
      <c r="F140" s="2">
        <f t="shared" si="58"/>
        <v>71.800000000000011</v>
      </c>
      <c r="G140" s="2">
        <f t="shared" si="58"/>
        <v>-8</v>
      </c>
      <c r="H140" s="2">
        <f t="shared" si="58"/>
        <v>22.5</v>
      </c>
      <c r="I140" s="2">
        <f t="shared" si="58"/>
        <v>-49.900000000000006</v>
      </c>
      <c r="J140" s="2">
        <f t="shared" si="58"/>
        <v>-40.299999999999983</v>
      </c>
      <c r="K140" s="2">
        <f t="shared" si="58"/>
        <v>6</v>
      </c>
      <c r="L140" s="2">
        <f t="shared" si="58"/>
        <v>-190.40000000000003</v>
      </c>
      <c r="M140" s="2">
        <f t="shared" si="58"/>
        <v>-92</v>
      </c>
      <c r="N140" s="2">
        <f t="shared" si="58"/>
        <v>-452.19999999999993</v>
      </c>
      <c r="O140" s="2">
        <f t="shared" si="58"/>
        <v>-430.29999999999995</v>
      </c>
      <c r="P140" s="2">
        <f t="shared" si="58"/>
        <v>-119</v>
      </c>
      <c r="Q140" s="2">
        <f t="shared" si="58"/>
        <v>-630.30000000000018</v>
      </c>
      <c r="R140" s="2">
        <f t="shared" si="58"/>
        <v>-153.5</v>
      </c>
      <c r="S140" s="2">
        <f t="shared" si="58"/>
        <v>-554.29999999999973</v>
      </c>
      <c r="T140" s="2">
        <f t="shared" si="58"/>
        <v>-54.800000000000182</v>
      </c>
      <c r="U140" s="2">
        <f t="shared" si="58"/>
        <v>49.599999999999909</v>
      </c>
      <c r="V140" s="2">
        <f t="shared" si="58"/>
        <v>124.30000000000018</v>
      </c>
      <c r="W140" s="2">
        <f t="shared" si="58"/>
        <v>178.40000000000009</v>
      </c>
      <c r="X140" s="2">
        <f t="shared" si="58"/>
        <v>-235.70000000000027</v>
      </c>
      <c r="Y140" s="2">
        <f t="shared" si="58"/>
        <v>-282.59999999999991</v>
      </c>
    </row>
    <row r="141" spans="1:25" ht="13.5">
      <c r="A141" s="67" t="s">
        <v>373</v>
      </c>
      <c r="C141" s="2">
        <f t="shared" ref="C141:Y141" si="59">C121+C136+C140</f>
        <v>0</v>
      </c>
      <c r="D141" s="2">
        <f t="shared" si="59"/>
        <v>-5.6843418860808015E-14</v>
      </c>
      <c r="E141" s="2">
        <f t="shared" si="59"/>
        <v>0</v>
      </c>
      <c r="F141" s="2">
        <f t="shared" si="59"/>
        <v>0</v>
      </c>
      <c r="G141" s="2">
        <f t="shared" si="59"/>
        <v>0</v>
      </c>
      <c r="H141" s="2">
        <f t="shared" si="59"/>
        <v>0</v>
      </c>
      <c r="I141" s="2">
        <f t="shared" si="59"/>
        <v>0</v>
      </c>
      <c r="J141" s="2">
        <f t="shared" si="59"/>
        <v>0</v>
      </c>
      <c r="K141" s="2">
        <f t="shared" si="59"/>
        <v>0</v>
      </c>
      <c r="L141" s="2">
        <f t="shared" si="59"/>
        <v>0</v>
      </c>
      <c r="M141" s="2">
        <f t="shared" si="59"/>
        <v>0</v>
      </c>
      <c r="N141" s="2">
        <f t="shared" si="59"/>
        <v>0</v>
      </c>
      <c r="O141" s="2">
        <f t="shared" si="59"/>
        <v>0</v>
      </c>
      <c r="P141" s="2">
        <f t="shared" si="59"/>
        <v>0</v>
      </c>
      <c r="Q141" s="2">
        <f t="shared" si="59"/>
        <v>0</v>
      </c>
      <c r="R141" s="2">
        <f t="shared" si="59"/>
        <v>0</v>
      </c>
      <c r="S141" s="2">
        <f t="shared" si="59"/>
        <v>0</v>
      </c>
      <c r="T141" s="2">
        <f t="shared" si="59"/>
        <v>0</v>
      </c>
      <c r="U141" s="2">
        <f t="shared" si="59"/>
        <v>0</v>
      </c>
      <c r="V141" s="2">
        <f t="shared" si="59"/>
        <v>0</v>
      </c>
      <c r="W141" s="2">
        <f t="shared" si="59"/>
        <v>0</v>
      </c>
      <c r="X141" s="2">
        <f t="shared" si="59"/>
        <v>-2.2737367544323206E-13</v>
      </c>
      <c r="Y141" s="2">
        <f t="shared" si="59"/>
        <v>-6</v>
      </c>
    </row>
    <row r="142" spans="1:25" ht="13.5">
      <c r="A142" s="67"/>
      <c r="C142" s="98">
        <f t="shared" ref="C142:T142" si="60">-C141</f>
        <v>0</v>
      </c>
      <c r="D142" s="98">
        <f t="shared" si="60"/>
        <v>5.6843418860808015E-14</v>
      </c>
      <c r="E142" s="98">
        <f t="shared" si="60"/>
        <v>0</v>
      </c>
      <c r="F142" s="98">
        <f t="shared" si="60"/>
        <v>0</v>
      </c>
      <c r="G142" s="98">
        <f t="shared" si="60"/>
        <v>0</v>
      </c>
      <c r="H142" s="98">
        <f t="shared" si="60"/>
        <v>0</v>
      </c>
      <c r="I142" s="98">
        <f t="shared" si="60"/>
        <v>0</v>
      </c>
      <c r="J142" s="98">
        <f t="shared" si="60"/>
        <v>0</v>
      </c>
      <c r="K142" s="98">
        <f t="shared" si="60"/>
        <v>0</v>
      </c>
      <c r="L142" s="98">
        <f t="shared" si="60"/>
        <v>0</v>
      </c>
      <c r="M142" s="98">
        <f t="shared" si="60"/>
        <v>0</v>
      </c>
      <c r="N142" s="98">
        <f t="shared" si="60"/>
        <v>0</v>
      </c>
      <c r="O142" s="98">
        <f t="shared" si="60"/>
        <v>0</v>
      </c>
      <c r="P142" s="98">
        <f t="shared" si="60"/>
        <v>0</v>
      </c>
      <c r="Q142" s="98">
        <f t="shared" si="60"/>
        <v>0</v>
      </c>
      <c r="R142" s="98">
        <f t="shared" si="60"/>
        <v>0</v>
      </c>
      <c r="S142" s="98">
        <f t="shared" si="60"/>
        <v>0</v>
      </c>
      <c r="T142" s="98">
        <f t="shared" si="60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2.2737367544323206E-13</v>
      </c>
      <c r="Y142" s="98">
        <f>-Y141</f>
        <v>6</v>
      </c>
    </row>
    <row r="143" spans="1:25" ht="13.5">
      <c r="A143" s="24" t="s">
        <v>266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395</v>
      </c>
      <c r="C144" s="2">
        <f t="shared" ref="C144:Y155" si="61">ROUND(C121*C$239,1)</f>
        <v>-468.3</v>
      </c>
      <c r="D144" s="2">
        <f t="shared" si="61"/>
        <v>-719</v>
      </c>
      <c r="E144" s="2">
        <f t="shared" si="61"/>
        <v>-666.5</v>
      </c>
      <c r="F144" s="2">
        <f t="shared" si="61"/>
        <v>-403.2</v>
      </c>
      <c r="G144" s="2">
        <f t="shared" si="61"/>
        <v>-534.4</v>
      </c>
      <c r="H144" s="2">
        <f t="shared" si="61"/>
        <v>-349.4</v>
      </c>
      <c r="I144" s="2">
        <f t="shared" si="61"/>
        <v>-410.6</v>
      </c>
      <c r="J144" s="2">
        <f t="shared" si="61"/>
        <v>-481.6</v>
      </c>
      <c r="K144" s="2">
        <f t="shared" si="61"/>
        <v>-828.7</v>
      </c>
      <c r="L144" s="2">
        <f t="shared" si="61"/>
        <v>-682.9</v>
      </c>
      <c r="M144" s="2">
        <f t="shared" si="61"/>
        <v>-1286.5</v>
      </c>
      <c r="N144" s="2">
        <f t="shared" si="61"/>
        <v>-2088.4</v>
      </c>
      <c r="O144" s="2">
        <f t="shared" si="61"/>
        <v>-3356.8</v>
      </c>
      <c r="P144" s="2">
        <f t="shared" si="61"/>
        <v>-4192.7</v>
      </c>
      <c r="Q144" s="2">
        <f t="shared" si="61"/>
        <v>-1896.5</v>
      </c>
      <c r="R144" s="2">
        <f t="shared" si="61"/>
        <v>-2131.1</v>
      </c>
      <c r="S144" s="2">
        <f t="shared" si="61"/>
        <v>-3109.1</v>
      </c>
      <c r="T144" s="2">
        <f t="shared" si="61"/>
        <v>-3114.9</v>
      </c>
      <c r="U144" s="2">
        <f t="shared" si="61"/>
        <v>-1593.9</v>
      </c>
      <c r="V144" s="2">
        <f t="shared" si="61"/>
        <v>-3160.3</v>
      </c>
      <c r="W144" s="2">
        <f t="shared" si="61"/>
        <v>-4001</v>
      </c>
      <c r="X144" s="2">
        <f t="shared" si="61"/>
        <v>-4471.6000000000004</v>
      </c>
      <c r="Y144" s="2">
        <f t="shared" si="61"/>
        <v>-3346.9</v>
      </c>
    </row>
    <row r="145" spans="1:25" ht="13.5">
      <c r="A145" s="68" t="s">
        <v>306</v>
      </c>
      <c r="C145" s="2">
        <f t="shared" si="61"/>
        <v>-543.29999999999995</v>
      </c>
      <c r="D145" s="2">
        <f t="shared" si="61"/>
        <v>-741.7</v>
      </c>
      <c r="E145" s="2">
        <f t="shared" si="61"/>
        <v>-1020</v>
      </c>
      <c r="F145" s="2">
        <f t="shared" si="61"/>
        <v>-986.5</v>
      </c>
      <c r="G145" s="2">
        <f t="shared" si="61"/>
        <v>-1211</v>
      </c>
      <c r="H145" s="2">
        <f t="shared" si="61"/>
        <v>-1045</v>
      </c>
      <c r="I145" s="2">
        <f t="shared" si="61"/>
        <v>-1050.5</v>
      </c>
      <c r="J145" s="2">
        <f t="shared" si="61"/>
        <v>-1073.4000000000001</v>
      </c>
      <c r="K145" s="2">
        <f t="shared" si="61"/>
        <v>-1370.4</v>
      </c>
      <c r="L145" s="2">
        <f t="shared" si="61"/>
        <v>-1755</v>
      </c>
      <c r="M145" s="2">
        <f t="shared" si="61"/>
        <v>-2200.3000000000002</v>
      </c>
      <c r="N145" s="2">
        <f t="shared" si="61"/>
        <v>-3587.6</v>
      </c>
      <c r="O145" s="2">
        <f t="shared" si="61"/>
        <v>-4837.6000000000004</v>
      </c>
      <c r="P145" s="2">
        <f t="shared" si="61"/>
        <v>-5717.2</v>
      </c>
      <c r="Q145" s="2">
        <f t="shared" si="61"/>
        <v>-4008.9</v>
      </c>
      <c r="R145" s="2">
        <f t="shared" si="61"/>
        <v>-4616.3999999999996</v>
      </c>
      <c r="S145" s="2">
        <f t="shared" si="61"/>
        <v>-5892.3</v>
      </c>
      <c r="T145" s="2">
        <f t="shared" si="61"/>
        <v>-6961.7</v>
      </c>
      <c r="U145" s="2">
        <f t="shared" si="61"/>
        <v>-5809.5</v>
      </c>
      <c r="V145" s="2">
        <f t="shared" si="61"/>
        <v>-7541.1</v>
      </c>
      <c r="W145" s="2">
        <f t="shared" si="61"/>
        <v>-8928.7999999999993</v>
      </c>
      <c r="X145" s="2">
        <f t="shared" si="61"/>
        <v>-9157.2999999999993</v>
      </c>
      <c r="Y145" s="2">
        <f t="shared" si="61"/>
        <v>-9525.2999999999993</v>
      </c>
    </row>
    <row r="146" spans="1:25" ht="13.5">
      <c r="A146" s="71" t="s">
        <v>396</v>
      </c>
      <c r="C146" s="2">
        <f t="shared" si="61"/>
        <v>373.1</v>
      </c>
      <c r="D146" s="2">
        <f t="shared" si="61"/>
        <v>391.3</v>
      </c>
      <c r="E146" s="2">
        <f t="shared" si="61"/>
        <v>488.4</v>
      </c>
      <c r="F146" s="2">
        <f t="shared" si="61"/>
        <v>423.9</v>
      </c>
      <c r="G146" s="2">
        <f t="shared" si="61"/>
        <v>690.1</v>
      </c>
      <c r="H146" s="2">
        <f t="shared" si="61"/>
        <v>986.8</v>
      </c>
      <c r="I146" s="2">
        <f t="shared" si="61"/>
        <v>1051</v>
      </c>
      <c r="J146" s="2">
        <f t="shared" si="61"/>
        <v>1323.8</v>
      </c>
      <c r="K146" s="2">
        <f t="shared" si="61"/>
        <v>1782.3</v>
      </c>
      <c r="L146" s="2">
        <f t="shared" si="61"/>
        <v>2093.3000000000002</v>
      </c>
      <c r="M146" s="2">
        <f t="shared" si="61"/>
        <v>2669</v>
      </c>
      <c r="N146" s="2">
        <f t="shared" si="61"/>
        <v>2960.8</v>
      </c>
      <c r="O146" s="2">
        <f t="shared" si="61"/>
        <v>3488.6</v>
      </c>
      <c r="P146" s="2">
        <f t="shared" si="61"/>
        <v>3618.5</v>
      </c>
      <c r="Q146" s="2">
        <f t="shared" si="61"/>
        <v>3163.3</v>
      </c>
      <c r="R146" s="2">
        <f t="shared" si="61"/>
        <v>4388.5</v>
      </c>
      <c r="S146" s="2">
        <f t="shared" si="61"/>
        <v>5488.7</v>
      </c>
      <c r="T146" s="2">
        <f t="shared" si="61"/>
        <v>5783.2</v>
      </c>
      <c r="U146" s="2">
        <f t="shared" si="61"/>
        <v>7062.2</v>
      </c>
      <c r="V146" s="2">
        <f t="shared" si="61"/>
        <v>7192.1</v>
      </c>
      <c r="W146" s="2">
        <f t="shared" si="61"/>
        <v>7033.8</v>
      </c>
      <c r="X146" s="2">
        <f t="shared" si="61"/>
        <v>6936.1</v>
      </c>
      <c r="Y146" s="2">
        <f t="shared" si="61"/>
        <v>9119.4</v>
      </c>
    </row>
    <row r="147" spans="1:25" ht="13.5">
      <c r="A147" s="71" t="s">
        <v>397</v>
      </c>
      <c r="C147" s="2">
        <f t="shared" si="61"/>
        <v>916.3</v>
      </c>
      <c r="D147" s="2">
        <f t="shared" si="61"/>
        <v>1133</v>
      </c>
      <c r="E147" s="2">
        <f t="shared" si="61"/>
        <v>1508.3</v>
      </c>
      <c r="F147" s="2">
        <f t="shared" si="61"/>
        <v>1410.4</v>
      </c>
      <c r="G147" s="2">
        <f t="shared" si="61"/>
        <v>1901.1</v>
      </c>
      <c r="H147" s="2">
        <f t="shared" si="61"/>
        <v>2031.8</v>
      </c>
      <c r="I147" s="2">
        <f t="shared" si="61"/>
        <v>2101.5</v>
      </c>
      <c r="J147" s="2">
        <f t="shared" si="61"/>
        <v>2397.1999999999998</v>
      </c>
      <c r="K147" s="2">
        <f t="shared" si="61"/>
        <v>3152.7</v>
      </c>
      <c r="L147" s="2">
        <f t="shared" si="61"/>
        <v>3848.3</v>
      </c>
      <c r="M147" s="2">
        <f t="shared" si="61"/>
        <v>4869.3</v>
      </c>
      <c r="N147" s="2">
        <f t="shared" si="61"/>
        <v>6548.4</v>
      </c>
      <c r="O147" s="2">
        <f t="shared" si="61"/>
        <v>8326.2000000000007</v>
      </c>
      <c r="P147" s="2">
        <f t="shared" si="61"/>
        <v>9335.7000000000007</v>
      </c>
      <c r="Q147" s="2">
        <f t="shared" si="61"/>
        <v>7172.2</v>
      </c>
      <c r="R147" s="2">
        <f t="shared" si="61"/>
        <v>9004.9</v>
      </c>
      <c r="S147" s="2">
        <f t="shared" si="61"/>
        <v>11381</v>
      </c>
      <c r="T147" s="2">
        <f t="shared" si="61"/>
        <v>12744.9</v>
      </c>
      <c r="U147" s="2">
        <f t="shared" si="61"/>
        <v>12871.7</v>
      </c>
      <c r="V147" s="2">
        <f t="shared" si="61"/>
        <v>14733.2</v>
      </c>
      <c r="W147" s="2">
        <f t="shared" si="61"/>
        <v>15962.6</v>
      </c>
      <c r="X147" s="2">
        <f t="shared" si="61"/>
        <v>16093.4</v>
      </c>
      <c r="Y147" s="2">
        <f t="shared" si="61"/>
        <v>18644.7</v>
      </c>
    </row>
    <row r="148" spans="1:25" ht="13.5">
      <c r="A148" s="68" t="s">
        <v>460</v>
      </c>
      <c r="C148" s="2">
        <f t="shared" si="61"/>
        <v>6.3</v>
      </c>
      <c r="D148" s="2">
        <f t="shared" si="61"/>
        <v>5.5</v>
      </c>
      <c r="E148" s="2">
        <f t="shared" si="61"/>
        <v>-66.599999999999994</v>
      </c>
      <c r="F148" s="2">
        <f t="shared" si="61"/>
        <v>27.6</v>
      </c>
      <c r="G148" s="2">
        <f t="shared" si="61"/>
        <v>-17</v>
      </c>
      <c r="H148" s="2">
        <f t="shared" si="61"/>
        <v>128.1</v>
      </c>
      <c r="I148" s="2">
        <f t="shared" si="61"/>
        <v>124.7</v>
      </c>
      <c r="J148" s="2">
        <f t="shared" si="61"/>
        <v>94.3</v>
      </c>
      <c r="K148" s="2">
        <f t="shared" si="61"/>
        <v>132.1</v>
      </c>
      <c r="L148" s="2">
        <f t="shared" si="61"/>
        <v>132.9</v>
      </c>
      <c r="M148" s="2">
        <f t="shared" si="61"/>
        <v>151.5</v>
      </c>
      <c r="N148" s="2">
        <f t="shared" si="61"/>
        <v>280.39999999999998</v>
      </c>
      <c r="O148" s="2">
        <f t="shared" si="61"/>
        <v>269.3</v>
      </c>
      <c r="P148" s="2">
        <f t="shared" si="61"/>
        <v>31.3</v>
      </c>
      <c r="Q148" s="2">
        <f t="shared" si="61"/>
        <v>567.5</v>
      </c>
      <c r="R148" s="2">
        <f t="shared" si="61"/>
        <v>915.1</v>
      </c>
      <c r="S148" s="2">
        <f t="shared" si="61"/>
        <v>1260.5999999999999</v>
      </c>
      <c r="T148" s="2">
        <f t="shared" si="61"/>
        <v>1807.2</v>
      </c>
      <c r="U148" s="2">
        <f t="shared" si="61"/>
        <v>2328.3000000000002</v>
      </c>
      <c r="V148" s="2">
        <f t="shared" si="61"/>
        <v>2270.4</v>
      </c>
      <c r="W148" s="2">
        <f t="shared" si="61"/>
        <v>3155.2</v>
      </c>
      <c r="X148" s="2">
        <f t="shared" si="61"/>
        <v>3702.5</v>
      </c>
      <c r="Y148" s="2">
        <f t="shared" si="61"/>
        <v>5054.6000000000004</v>
      </c>
    </row>
    <row r="149" spans="1:25" ht="13.5">
      <c r="A149" s="71" t="s">
        <v>398</v>
      </c>
      <c r="C149" s="2">
        <f t="shared" si="61"/>
        <v>142.4</v>
      </c>
      <c r="D149" s="2">
        <f t="shared" si="61"/>
        <v>123.7</v>
      </c>
      <c r="E149" s="2">
        <f t="shared" si="61"/>
        <v>257.10000000000002</v>
      </c>
      <c r="F149" s="2">
        <f t="shared" si="61"/>
        <v>508.5</v>
      </c>
      <c r="G149" s="2">
        <f t="shared" si="61"/>
        <v>438.7</v>
      </c>
      <c r="H149" s="2">
        <f t="shared" si="61"/>
        <v>711.6</v>
      </c>
      <c r="I149" s="2">
        <f t="shared" si="61"/>
        <v>766.5</v>
      </c>
      <c r="J149" s="2">
        <f t="shared" si="61"/>
        <v>894.8</v>
      </c>
      <c r="K149" s="2">
        <f t="shared" si="61"/>
        <v>984.6</v>
      </c>
      <c r="L149" s="2">
        <f t="shared" si="61"/>
        <v>1063.3</v>
      </c>
      <c r="M149" s="2">
        <f t="shared" si="61"/>
        <v>1296.0999999999999</v>
      </c>
      <c r="N149" s="2">
        <f t="shared" si="61"/>
        <v>1572.4</v>
      </c>
      <c r="O149" s="2">
        <f t="shared" si="61"/>
        <v>1827.8</v>
      </c>
      <c r="P149" s="2">
        <f t="shared" si="61"/>
        <v>1878.5</v>
      </c>
      <c r="Q149" s="2">
        <f t="shared" si="61"/>
        <v>2194.4</v>
      </c>
      <c r="R149" s="2">
        <f t="shared" si="61"/>
        <v>2849.6</v>
      </c>
      <c r="S149" s="2">
        <f t="shared" si="61"/>
        <v>3386.7</v>
      </c>
      <c r="T149" s="2">
        <f t="shared" si="61"/>
        <v>4200.2</v>
      </c>
      <c r="U149" s="2">
        <f t="shared" si="61"/>
        <v>4925.3999999999996</v>
      </c>
      <c r="V149" s="2">
        <f t="shared" si="61"/>
        <v>5330.2</v>
      </c>
      <c r="W149" s="2">
        <f t="shared" si="61"/>
        <v>6957.2</v>
      </c>
      <c r="X149" s="2">
        <f t="shared" si="61"/>
        <v>7799.5</v>
      </c>
      <c r="Y149" s="2">
        <f t="shared" si="61"/>
        <v>9977.1</v>
      </c>
    </row>
    <row r="150" spans="1:25" ht="13.5">
      <c r="A150" s="71" t="s">
        <v>399</v>
      </c>
      <c r="C150" s="2">
        <f t="shared" si="61"/>
        <v>136.1</v>
      </c>
      <c r="D150" s="2">
        <f t="shared" si="61"/>
        <v>118.3</v>
      </c>
      <c r="E150" s="2">
        <f t="shared" si="61"/>
        <v>323.7</v>
      </c>
      <c r="F150" s="2">
        <f t="shared" si="61"/>
        <v>480.9</v>
      </c>
      <c r="G150" s="2">
        <f t="shared" si="61"/>
        <v>455.8</v>
      </c>
      <c r="H150" s="2">
        <f t="shared" si="61"/>
        <v>583.5</v>
      </c>
      <c r="I150" s="2">
        <f t="shared" si="61"/>
        <v>641.79999999999995</v>
      </c>
      <c r="J150" s="2">
        <f t="shared" si="61"/>
        <v>800.4</v>
      </c>
      <c r="K150" s="2">
        <f t="shared" si="61"/>
        <v>852.6</v>
      </c>
      <c r="L150" s="2">
        <f t="shared" si="61"/>
        <v>930.5</v>
      </c>
      <c r="M150" s="2">
        <f t="shared" si="61"/>
        <v>1144.5999999999999</v>
      </c>
      <c r="N150" s="2">
        <f t="shared" si="61"/>
        <v>1292.0999999999999</v>
      </c>
      <c r="O150" s="2">
        <f t="shared" si="61"/>
        <v>1558.5</v>
      </c>
      <c r="P150" s="2">
        <f t="shared" si="61"/>
        <v>1847.2</v>
      </c>
      <c r="Q150" s="2">
        <f t="shared" si="61"/>
        <v>1626.9</v>
      </c>
      <c r="R150" s="2">
        <f t="shared" si="61"/>
        <v>1934.4</v>
      </c>
      <c r="S150" s="2">
        <f t="shared" si="61"/>
        <v>2126.1</v>
      </c>
      <c r="T150" s="2">
        <f t="shared" si="61"/>
        <v>2393.1</v>
      </c>
      <c r="U150" s="2">
        <f t="shared" si="61"/>
        <v>2597.1</v>
      </c>
      <c r="V150" s="2">
        <f t="shared" si="61"/>
        <v>3059.8</v>
      </c>
      <c r="W150" s="2">
        <f t="shared" si="61"/>
        <v>3802</v>
      </c>
      <c r="X150" s="2">
        <f t="shared" si="61"/>
        <v>4097</v>
      </c>
      <c r="Y150" s="2">
        <f t="shared" si="61"/>
        <v>4922.6000000000004</v>
      </c>
    </row>
    <row r="151" spans="1:25" ht="13.5">
      <c r="A151" s="68" t="s">
        <v>327</v>
      </c>
      <c r="C151" s="2">
        <f t="shared" si="61"/>
        <v>-78.2</v>
      </c>
      <c r="D151" s="2">
        <f t="shared" si="61"/>
        <v>-89</v>
      </c>
      <c r="E151" s="2">
        <f t="shared" si="61"/>
        <v>165.3</v>
      </c>
      <c r="F151" s="2">
        <f t="shared" si="61"/>
        <v>265.7</v>
      </c>
      <c r="G151" s="2">
        <f t="shared" si="61"/>
        <v>297.39999999999998</v>
      </c>
      <c r="H151" s="2">
        <f t="shared" si="61"/>
        <v>73.7</v>
      </c>
      <c r="I151" s="2">
        <f t="shared" si="61"/>
        <v>41.4</v>
      </c>
      <c r="J151" s="2">
        <f t="shared" si="61"/>
        <v>22.5</v>
      </c>
      <c r="K151" s="2">
        <f t="shared" si="61"/>
        <v>20.100000000000001</v>
      </c>
      <c r="L151" s="2">
        <f t="shared" si="61"/>
        <v>141.4</v>
      </c>
      <c r="M151" s="2">
        <f t="shared" si="61"/>
        <v>111.6</v>
      </c>
      <c r="N151" s="2">
        <f t="shared" si="61"/>
        <v>287.89999999999998</v>
      </c>
      <c r="O151" s="2">
        <f t="shared" si="61"/>
        <v>61.5</v>
      </c>
      <c r="P151" s="2">
        <f t="shared" si="61"/>
        <v>-87.1</v>
      </c>
      <c r="Q151" s="2">
        <f t="shared" si="61"/>
        <v>-71.3</v>
      </c>
      <c r="R151" s="2">
        <f t="shared" si="61"/>
        <v>-387.7</v>
      </c>
      <c r="S151" s="2">
        <f t="shared" si="61"/>
        <v>-718.2</v>
      </c>
      <c r="T151" s="2">
        <f t="shared" si="61"/>
        <v>-284.60000000000002</v>
      </c>
      <c r="U151" s="2">
        <f t="shared" si="61"/>
        <v>-527.1</v>
      </c>
      <c r="V151" s="2">
        <f t="shared" si="61"/>
        <v>-406.3</v>
      </c>
      <c r="W151" s="2">
        <f t="shared" si="61"/>
        <v>-768</v>
      </c>
      <c r="X151" s="2">
        <f t="shared" si="61"/>
        <v>-1670</v>
      </c>
      <c r="Y151" s="2">
        <f t="shared" si="61"/>
        <v>-2072.6999999999998</v>
      </c>
    </row>
    <row r="152" spans="1:25" ht="13.5">
      <c r="A152" s="71" t="s">
        <v>400</v>
      </c>
      <c r="B152" s="133" t="s">
        <v>99</v>
      </c>
      <c r="C152" s="2">
        <f t="shared" si="61"/>
        <v>-1.9</v>
      </c>
      <c r="D152" s="2">
        <f t="shared" si="61"/>
        <v>-1.4</v>
      </c>
      <c r="E152" s="2">
        <f t="shared" si="61"/>
        <v>227.1</v>
      </c>
      <c r="F152" s="2">
        <f t="shared" si="61"/>
        <v>321.8</v>
      </c>
      <c r="G152" s="2">
        <f t="shared" si="61"/>
        <v>393.8</v>
      </c>
      <c r="H152" s="2">
        <f t="shared" si="61"/>
        <v>246.8</v>
      </c>
      <c r="I152" s="2">
        <f t="shared" si="61"/>
        <v>262.89999999999998</v>
      </c>
      <c r="J152" s="2">
        <f t="shared" si="61"/>
        <v>298.89999999999998</v>
      </c>
      <c r="K152" s="2">
        <f t="shared" si="61"/>
        <v>327</v>
      </c>
      <c r="L152" s="2">
        <f t="shared" si="61"/>
        <v>424.2</v>
      </c>
      <c r="M152" s="2">
        <f t="shared" si="61"/>
        <v>415.5</v>
      </c>
      <c r="N152" s="2">
        <f t="shared" si="61"/>
        <v>524.29999999999995</v>
      </c>
      <c r="O152" s="2">
        <f t="shared" si="61"/>
        <v>633.5</v>
      </c>
      <c r="P152" s="2">
        <f t="shared" si="61"/>
        <v>558.20000000000005</v>
      </c>
      <c r="Q152" s="2">
        <f t="shared" si="61"/>
        <v>603.9</v>
      </c>
      <c r="R152" s="2">
        <f t="shared" si="61"/>
        <v>592.6</v>
      </c>
      <c r="S152" s="2">
        <f t="shared" si="61"/>
        <v>742.6</v>
      </c>
      <c r="T152" s="2">
        <f t="shared" si="61"/>
        <v>937.1</v>
      </c>
      <c r="U152" s="2">
        <f t="shared" si="61"/>
        <v>1048.8</v>
      </c>
      <c r="V152" s="2">
        <f t="shared" si="61"/>
        <v>1170.3</v>
      </c>
      <c r="W152" s="2">
        <f t="shared" si="61"/>
        <v>1108.2</v>
      </c>
      <c r="X152" s="2">
        <f t="shared" si="61"/>
        <v>1320.3</v>
      </c>
      <c r="Y152" s="2">
        <f t="shared" si="61"/>
        <v>1562.6</v>
      </c>
    </row>
    <row r="153" spans="1:25" ht="13.5">
      <c r="A153" s="71" t="s">
        <v>401</v>
      </c>
      <c r="C153" s="2">
        <f t="shared" si="61"/>
        <v>76.2</v>
      </c>
      <c r="D153" s="2">
        <f t="shared" si="61"/>
        <v>87.6</v>
      </c>
      <c r="E153" s="2">
        <f t="shared" si="61"/>
        <v>61.8</v>
      </c>
      <c r="F153" s="2">
        <f t="shared" si="61"/>
        <v>56.1</v>
      </c>
      <c r="G153" s="2">
        <f t="shared" si="61"/>
        <v>96.4</v>
      </c>
      <c r="H153" s="2">
        <f t="shared" si="61"/>
        <v>173.1</v>
      </c>
      <c r="I153" s="2">
        <f t="shared" si="61"/>
        <v>221.5</v>
      </c>
      <c r="J153" s="2">
        <f t="shared" si="61"/>
        <v>276.39999999999998</v>
      </c>
      <c r="K153" s="2">
        <f t="shared" si="61"/>
        <v>307</v>
      </c>
      <c r="L153" s="2">
        <f t="shared" si="61"/>
        <v>282.8</v>
      </c>
      <c r="M153" s="2">
        <f t="shared" si="61"/>
        <v>304</v>
      </c>
      <c r="N153" s="2">
        <f t="shared" si="61"/>
        <v>236.4</v>
      </c>
      <c r="O153" s="2">
        <f t="shared" si="61"/>
        <v>572</v>
      </c>
      <c r="P153" s="2">
        <f t="shared" si="61"/>
        <v>645.4</v>
      </c>
      <c r="Q153" s="2">
        <f t="shared" si="61"/>
        <v>675.2</v>
      </c>
      <c r="R153" s="2">
        <f t="shared" si="61"/>
        <v>980.3</v>
      </c>
      <c r="S153" s="2">
        <f t="shared" si="61"/>
        <v>1460.8</v>
      </c>
      <c r="T153" s="2">
        <f t="shared" si="61"/>
        <v>1221.7</v>
      </c>
      <c r="U153" s="2">
        <f t="shared" si="61"/>
        <v>1575.9</v>
      </c>
      <c r="V153" s="2">
        <f t="shared" si="61"/>
        <v>1576.6</v>
      </c>
      <c r="W153" s="2">
        <f t="shared" si="61"/>
        <v>1876.2</v>
      </c>
      <c r="X153" s="2">
        <f t="shared" si="61"/>
        <v>2990.3</v>
      </c>
      <c r="Y153" s="2">
        <f t="shared" si="61"/>
        <v>3635.4</v>
      </c>
    </row>
    <row r="154" spans="1:25" ht="13.5">
      <c r="A154" s="73" t="s">
        <v>324</v>
      </c>
      <c r="C154" s="2">
        <f t="shared" si="61"/>
        <v>1</v>
      </c>
      <c r="D154" s="2">
        <f t="shared" si="61"/>
        <v>46</v>
      </c>
      <c r="E154" s="2">
        <f t="shared" si="61"/>
        <v>47.1</v>
      </c>
      <c r="F154" s="2">
        <f t="shared" si="61"/>
        <v>49.6</v>
      </c>
      <c r="G154" s="2">
        <f t="shared" si="61"/>
        <v>78.5</v>
      </c>
      <c r="H154" s="2">
        <f t="shared" si="61"/>
        <v>72.7</v>
      </c>
      <c r="I154" s="2">
        <f t="shared" si="61"/>
        <v>51.2</v>
      </c>
      <c r="J154" s="2">
        <f t="shared" si="61"/>
        <v>66.7</v>
      </c>
      <c r="K154" s="2">
        <f t="shared" si="61"/>
        <v>73.400000000000006</v>
      </c>
      <c r="L154" s="2">
        <f t="shared" si="61"/>
        <v>48.5</v>
      </c>
      <c r="M154" s="2">
        <f t="shared" si="61"/>
        <v>38.4</v>
      </c>
      <c r="N154" s="2">
        <f t="shared" si="61"/>
        <v>36.1</v>
      </c>
      <c r="O154" s="2">
        <f t="shared" si="61"/>
        <v>38.9</v>
      </c>
      <c r="P154" s="2">
        <f t="shared" si="61"/>
        <v>64.2</v>
      </c>
      <c r="Q154" s="2">
        <f t="shared" si="61"/>
        <v>112.9</v>
      </c>
      <c r="R154" s="2">
        <f t="shared" si="61"/>
        <v>132.4</v>
      </c>
      <c r="S154" s="2">
        <f t="shared" si="61"/>
        <v>181.5</v>
      </c>
      <c r="T154" s="2">
        <f t="shared" si="61"/>
        <v>132.6</v>
      </c>
      <c r="U154" s="2">
        <f t="shared" si="61"/>
        <v>134.19999999999999</v>
      </c>
      <c r="V154" s="2">
        <f t="shared" si="61"/>
        <v>139.5</v>
      </c>
      <c r="W154" s="2">
        <f t="shared" si="61"/>
        <v>174.3</v>
      </c>
      <c r="X154" s="2">
        <f t="shared" si="61"/>
        <v>195</v>
      </c>
      <c r="Y154" s="2">
        <f t="shared" si="61"/>
        <v>237.4</v>
      </c>
    </row>
    <row r="155" spans="1:25" ht="13.5">
      <c r="A155" s="73" t="s">
        <v>325</v>
      </c>
      <c r="B155" s="133" t="s">
        <v>108</v>
      </c>
      <c r="C155" s="2">
        <f t="shared" si="61"/>
        <v>75.2</v>
      </c>
      <c r="D155" s="2">
        <f t="shared" si="61"/>
        <v>41.6</v>
      </c>
      <c r="E155" s="2">
        <f t="shared" ref="C155:AA164" si="62">ROUND(E132*E$239,1)</f>
        <v>14.7</v>
      </c>
      <c r="F155" s="2">
        <f t="shared" si="62"/>
        <v>6.5</v>
      </c>
      <c r="G155" s="2">
        <f t="shared" si="62"/>
        <v>17.899999999999999</v>
      </c>
      <c r="H155" s="2">
        <f t="shared" si="62"/>
        <v>100.4</v>
      </c>
      <c r="I155" s="2">
        <f t="shared" si="62"/>
        <v>170.3</v>
      </c>
      <c r="J155" s="2">
        <f t="shared" si="62"/>
        <v>209.7</v>
      </c>
      <c r="K155" s="2">
        <f t="shared" si="62"/>
        <v>233.6</v>
      </c>
      <c r="L155" s="2">
        <f t="shared" si="62"/>
        <v>234.3</v>
      </c>
      <c r="M155" s="2">
        <f t="shared" si="62"/>
        <v>265.5</v>
      </c>
      <c r="N155" s="2">
        <f t="shared" si="62"/>
        <v>200.3</v>
      </c>
      <c r="O155" s="2">
        <f t="shared" si="62"/>
        <v>533.1</v>
      </c>
      <c r="P155" s="2">
        <f t="shared" si="62"/>
        <v>581.1</v>
      </c>
      <c r="Q155" s="2">
        <f t="shared" si="62"/>
        <v>562.29999999999995</v>
      </c>
      <c r="R155" s="2">
        <f t="shared" si="62"/>
        <v>847.9</v>
      </c>
      <c r="S155" s="2">
        <f t="shared" si="62"/>
        <v>1279.3</v>
      </c>
      <c r="T155" s="2">
        <f t="shared" si="62"/>
        <v>1089.0999999999999</v>
      </c>
      <c r="U155" s="2">
        <f t="shared" si="62"/>
        <v>1441.7</v>
      </c>
      <c r="V155" s="2">
        <f t="shared" si="62"/>
        <v>1437.1</v>
      </c>
      <c r="W155" s="2">
        <f t="shared" si="62"/>
        <v>1702</v>
      </c>
      <c r="X155" s="2">
        <f t="shared" si="62"/>
        <v>2795.3</v>
      </c>
      <c r="Y155" s="2">
        <f t="shared" si="62"/>
        <v>3398</v>
      </c>
    </row>
    <row r="156" spans="1:25" ht="13.5">
      <c r="A156" s="68" t="s">
        <v>461</v>
      </c>
      <c r="C156" s="2">
        <f t="shared" si="62"/>
        <v>146.80000000000001</v>
      </c>
      <c r="D156" s="2">
        <f t="shared" si="62"/>
        <v>106.2</v>
      </c>
      <c r="E156" s="2">
        <f t="shared" si="62"/>
        <v>254.7</v>
      </c>
      <c r="F156" s="2">
        <f t="shared" si="62"/>
        <v>290</v>
      </c>
      <c r="G156" s="2">
        <f t="shared" si="62"/>
        <v>396.2</v>
      </c>
      <c r="H156" s="2">
        <f t="shared" si="62"/>
        <v>493.8</v>
      </c>
      <c r="I156" s="2">
        <f t="shared" si="62"/>
        <v>473.8</v>
      </c>
      <c r="J156" s="2">
        <f t="shared" si="62"/>
        <v>474.9</v>
      </c>
      <c r="K156" s="2">
        <f t="shared" si="62"/>
        <v>389.6</v>
      </c>
      <c r="L156" s="2">
        <f t="shared" si="62"/>
        <v>797.8</v>
      </c>
      <c r="M156" s="2">
        <f t="shared" si="62"/>
        <v>650.79999999999995</v>
      </c>
      <c r="N156" s="2">
        <f t="shared" si="62"/>
        <v>930.8</v>
      </c>
      <c r="O156" s="2">
        <f t="shared" si="62"/>
        <v>1150.0999999999999</v>
      </c>
      <c r="P156" s="2">
        <f t="shared" si="62"/>
        <v>1580.3</v>
      </c>
      <c r="Q156" s="2">
        <f t="shared" si="62"/>
        <v>1616.2</v>
      </c>
      <c r="R156" s="2">
        <f t="shared" si="62"/>
        <v>1957.9</v>
      </c>
      <c r="S156" s="2">
        <f t="shared" si="62"/>
        <v>2240.8000000000002</v>
      </c>
      <c r="T156" s="2">
        <f t="shared" si="62"/>
        <v>2324.3000000000002</v>
      </c>
      <c r="U156" s="2">
        <f t="shared" si="62"/>
        <v>2414.4</v>
      </c>
      <c r="V156" s="2">
        <f t="shared" si="62"/>
        <v>2516.6</v>
      </c>
      <c r="W156" s="2">
        <f t="shared" si="62"/>
        <v>2540.6999999999998</v>
      </c>
      <c r="X156" s="2">
        <f t="shared" si="62"/>
        <v>2653.3</v>
      </c>
      <c r="Y156" s="2">
        <f t="shared" si="62"/>
        <v>3196.6</v>
      </c>
    </row>
    <row r="157" spans="1:25" ht="13.5">
      <c r="A157" s="73" t="s">
        <v>324</v>
      </c>
      <c r="C157" s="2">
        <f t="shared" si="62"/>
        <v>71</v>
      </c>
      <c r="D157" s="2">
        <f t="shared" si="62"/>
        <v>71.5</v>
      </c>
      <c r="E157" s="2">
        <f t="shared" si="62"/>
        <v>24.4</v>
      </c>
      <c r="F157" s="2">
        <f t="shared" si="62"/>
        <v>30.5</v>
      </c>
      <c r="G157" s="2">
        <f t="shared" si="62"/>
        <v>49.4</v>
      </c>
      <c r="H157" s="2">
        <f t="shared" si="62"/>
        <v>14</v>
      </c>
      <c r="I157" s="2">
        <f t="shared" si="62"/>
        <v>47.9</v>
      </c>
      <c r="J157" s="2">
        <f t="shared" si="62"/>
        <v>22.6</v>
      </c>
      <c r="K157" s="2">
        <f t="shared" si="62"/>
        <v>48.5</v>
      </c>
      <c r="L157" s="2">
        <f t="shared" si="62"/>
        <v>124.8</v>
      </c>
      <c r="M157" s="2">
        <f t="shared" si="62"/>
        <v>99.9</v>
      </c>
      <c r="N157" s="2">
        <f t="shared" si="62"/>
        <v>160.80000000000001</v>
      </c>
      <c r="O157" s="2">
        <f t="shared" si="62"/>
        <v>88.5</v>
      </c>
      <c r="P157" s="2">
        <f t="shared" si="62"/>
        <v>604.9</v>
      </c>
      <c r="Q157" s="2">
        <f t="shared" si="62"/>
        <v>374.2</v>
      </c>
      <c r="R157" s="2">
        <f t="shared" si="62"/>
        <v>459</v>
      </c>
      <c r="S157" s="2">
        <f t="shared" si="62"/>
        <v>210.6</v>
      </c>
      <c r="T157" s="2">
        <f t="shared" si="62"/>
        <v>254.1</v>
      </c>
      <c r="U157" s="2">
        <f t="shared" si="62"/>
        <v>224.1</v>
      </c>
      <c r="V157" s="2">
        <f t="shared" si="62"/>
        <v>267.3</v>
      </c>
      <c r="W157" s="2">
        <f t="shared" si="62"/>
        <v>298.39999999999998</v>
      </c>
      <c r="X157" s="2">
        <f t="shared" si="62"/>
        <v>269.3</v>
      </c>
      <c r="Y157" s="2">
        <f t="shared" si="62"/>
        <v>322.5</v>
      </c>
    </row>
    <row r="158" spans="1:25" ht="13.5">
      <c r="A158" s="73" t="s">
        <v>325</v>
      </c>
      <c r="B158" s="133" t="s">
        <v>127</v>
      </c>
      <c r="C158" s="2">
        <f t="shared" si="62"/>
        <v>75.8</v>
      </c>
      <c r="D158" s="2">
        <f t="shared" si="62"/>
        <v>34.700000000000003</v>
      </c>
      <c r="E158" s="2">
        <f t="shared" si="62"/>
        <v>230.3</v>
      </c>
      <c r="F158" s="2">
        <f t="shared" si="62"/>
        <v>259.5</v>
      </c>
      <c r="G158" s="2">
        <f t="shared" si="62"/>
        <v>346.8</v>
      </c>
      <c r="H158" s="2">
        <f t="shared" si="62"/>
        <v>479.8</v>
      </c>
      <c r="I158" s="2">
        <f t="shared" si="62"/>
        <v>425.9</v>
      </c>
      <c r="J158" s="2">
        <f t="shared" si="62"/>
        <v>452.3</v>
      </c>
      <c r="K158" s="2">
        <f t="shared" si="62"/>
        <v>341.1</v>
      </c>
      <c r="L158" s="2">
        <f t="shared" si="62"/>
        <v>673.1</v>
      </c>
      <c r="M158" s="2">
        <f t="shared" si="62"/>
        <v>550.9</v>
      </c>
      <c r="N158" s="2">
        <f t="shared" si="62"/>
        <v>770.1</v>
      </c>
      <c r="O158" s="2">
        <f t="shared" si="62"/>
        <v>1061.5999999999999</v>
      </c>
      <c r="P158" s="2">
        <f t="shared" si="62"/>
        <v>975.4</v>
      </c>
      <c r="Q158" s="2">
        <f t="shared" si="62"/>
        <v>1242</v>
      </c>
      <c r="R158" s="2">
        <f t="shared" si="62"/>
        <v>1498.9</v>
      </c>
      <c r="S158" s="2">
        <f t="shared" si="62"/>
        <v>2030.2</v>
      </c>
      <c r="T158" s="2">
        <f t="shared" si="62"/>
        <v>2070.1999999999998</v>
      </c>
      <c r="U158" s="2">
        <f t="shared" si="62"/>
        <v>2190.3000000000002</v>
      </c>
      <c r="V158" s="2">
        <f t="shared" si="62"/>
        <v>2249.3000000000002</v>
      </c>
      <c r="W158" s="2">
        <f t="shared" si="62"/>
        <v>2242.1999999999998</v>
      </c>
      <c r="X158" s="2">
        <f t="shared" si="62"/>
        <v>2383.9</v>
      </c>
      <c r="Y158" s="2">
        <f t="shared" si="62"/>
        <v>2874.1</v>
      </c>
    </row>
    <row r="159" spans="1:25" ht="13.5">
      <c r="A159" s="67" t="s">
        <v>403</v>
      </c>
      <c r="C159" s="2">
        <f t="shared" si="62"/>
        <v>611.9</v>
      </c>
      <c r="D159" s="2">
        <f t="shared" si="62"/>
        <v>714.9</v>
      </c>
      <c r="E159" s="2">
        <f t="shared" si="62"/>
        <v>676.9</v>
      </c>
      <c r="F159" s="2">
        <f t="shared" si="62"/>
        <v>303.3</v>
      </c>
      <c r="G159" s="2">
        <f t="shared" si="62"/>
        <v>550.6</v>
      </c>
      <c r="H159" s="2">
        <f t="shared" si="62"/>
        <v>304.89999999999998</v>
      </c>
      <c r="I159" s="2">
        <f t="shared" si="62"/>
        <v>514</v>
      </c>
      <c r="J159" s="2">
        <f t="shared" si="62"/>
        <v>570</v>
      </c>
      <c r="K159" s="2">
        <f t="shared" si="62"/>
        <v>815.8</v>
      </c>
      <c r="L159" s="2">
        <f t="shared" si="62"/>
        <v>1047.8</v>
      </c>
      <c r="M159" s="2">
        <f t="shared" si="62"/>
        <v>1453.2</v>
      </c>
      <c r="N159" s="2">
        <f t="shared" si="62"/>
        <v>2891.8</v>
      </c>
      <c r="O159" s="2">
        <f t="shared" si="62"/>
        <v>4075.6</v>
      </c>
      <c r="P159" s="2">
        <f t="shared" si="62"/>
        <v>4370</v>
      </c>
      <c r="Q159" s="2">
        <f t="shared" si="62"/>
        <v>2949.5</v>
      </c>
      <c r="R159" s="2">
        <f t="shared" si="62"/>
        <v>2404.6999999999998</v>
      </c>
      <c r="S159" s="2">
        <f t="shared" si="62"/>
        <v>4043.9</v>
      </c>
      <c r="T159" s="2">
        <f t="shared" si="62"/>
        <v>3205.3</v>
      </c>
      <c r="U159" s="2">
        <f t="shared" si="62"/>
        <v>1511.4</v>
      </c>
      <c r="V159" s="2">
        <f t="shared" si="62"/>
        <v>2940.8</v>
      </c>
      <c r="W159" s="2">
        <f t="shared" si="62"/>
        <v>3596.2</v>
      </c>
      <c r="X159" s="2">
        <f t="shared" si="62"/>
        <v>5029.3999999999996</v>
      </c>
      <c r="Y159" s="2">
        <f t="shared" si="62"/>
        <v>4041</v>
      </c>
    </row>
    <row r="160" spans="1:25" ht="13.5">
      <c r="A160" s="71" t="s">
        <v>324</v>
      </c>
      <c r="C160" s="2">
        <f t="shared" si="62"/>
        <v>108.2</v>
      </c>
      <c r="D160" s="2">
        <f t="shared" si="62"/>
        <v>89.8</v>
      </c>
      <c r="E160" s="2">
        <f t="shared" si="62"/>
        <v>88.3</v>
      </c>
      <c r="F160" s="2">
        <f t="shared" si="62"/>
        <v>68.900000000000006</v>
      </c>
      <c r="G160" s="2">
        <f t="shared" si="62"/>
        <v>68.599999999999994</v>
      </c>
      <c r="H160" s="2">
        <f t="shared" si="62"/>
        <v>-4.7</v>
      </c>
      <c r="I160" s="2">
        <f t="shared" si="62"/>
        <v>115.2</v>
      </c>
      <c r="J160" s="2">
        <f t="shared" si="62"/>
        <v>135.19999999999999</v>
      </c>
      <c r="K160" s="2">
        <f t="shared" si="62"/>
        <v>97.2</v>
      </c>
      <c r="L160" s="2">
        <f t="shared" si="62"/>
        <v>28.4</v>
      </c>
      <c r="M160" s="2">
        <f t="shared" si="62"/>
        <v>-34.4</v>
      </c>
      <c r="N160" s="2">
        <f t="shared" si="62"/>
        <v>-61.6</v>
      </c>
      <c r="O160" s="2">
        <f t="shared" si="62"/>
        <v>34.6</v>
      </c>
      <c r="P160" s="2">
        <f t="shared" si="62"/>
        <v>1014.6</v>
      </c>
      <c r="Q160" s="2">
        <f t="shared" si="62"/>
        <v>653.79999999999995</v>
      </c>
      <c r="R160" s="2">
        <f t="shared" si="62"/>
        <v>1152.5999999999999</v>
      </c>
      <c r="S160" s="2">
        <f t="shared" si="62"/>
        <v>547.9</v>
      </c>
      <c r="T160" s="2">
        <f t="shared" si="62"/>
        <v>594.6</v>
      </c>
      <c r="U160" s="2">
        <f t="shared" si="62"/>
        <v>131.6</v>
      </c>
      <c r="V160" s="2">
        <f t="shared" si="62"/>
        <v>493.3</v>
      </c>
      <c r="W160" s="2">
        <f t="shared" si="62"/>
        <v>676.3</v>
      </c>
      <c r="X160" s="2">
        <f t="shared" si="62"/>
        <v>748.1</v>
      </c>
      <c r="Y160" s="2">
        <f t="shared" si="62"/>
        <v>798</v>
      </c>
    </row>
    <row r="161" spans="1:25" ht="13.5">
      <c r="A161" s="71" t="s">
        <v>325</v>
      </c>
      <c r="B161" s="133" t="s">
        <v>253</v>
      </c>
      <c r="C161" s="2">
        <f t="shared" si="62"/>
        <v>401.8</v>
      </c>
      <c r="D161" s="2">
        <f t="shared" si="62"/>
        <v>585.70000000000005</v>
      </c>
      <c r="E161" s="2">
        <f t="shared" si="62"/>
        <v>479.9</v>
      </c>
      <c r="F161" s="2">
        <f t="shared" si="62"/>
        <v>140.6</v>
      </c>
      <c r="G161" s="2">
        <f t="shared" si="62"/>
        <v>428.6</v>
      </c>
      <c r="H161" s="2">
        <f t="shared" si="62"/>
        <v>375.4</v>
      </c>
      <c r="I161" s="2">
        <f t="shared" si="62"/>
        <v>438.4</v>
      </c>
      <c r="J161" s="2">
        <f t="shared" si="62"/>
        <v>379.4</v>
      </c>
      <c r="K161" s="2">
        <f t="shared" si="62"/>
        <v>752.5</v>
      </c>
      <c r="L161" s="2">
        <f t="shared" si="62"/>
        <v>1057.2</v>
      </c>
      <c r="M161" s="2">
        <f t="shared" si="62"/>
        <v>1234.4000000000001</v>
      </c>
      <c r="N161" s="2">
        <f t="shared" si="62"/>
        <v>2612.9</v>
      </c>
      <c r="O161" s="2">
        <f t="shared" si="62"/>
        <v>3217.3</v>
      </c>
      <c r="P161" s="2">
        <f t="shared" si="62"/>
        <v>2674.4</v>
      </c>
      <c r="Q161" s="2">
        <f t="shared" si="62"/>
        <v>1928.1</v>
      </c>
      <c r="R161" s="2">
        <f t="shared" si="62"/>
        <v>1634</v>
      </c>
      <c r="S161" s="2">
        <f t="shared" si="62"/>
        <v>2160.1</v>
      </c>
      <c r="T161" s="2">
        <f t="shared" si="62"/>
        <v>2704.2</v>
      </c>
      <c r="U161" s="2">
        <f t="shared" si="62"/>
        <v>1684.2</v>
      </c>
      <c r="V161" s="2">
        <f t="shared" si="62"/>
        <v>2273.1999999999998</v>
      </c>
      <c r="W161" s="2">
        <f t="shared" si="62"/>
        <v>3436.8</v>
      </c>
      <c r="X161" s="2">
        <f t="shared" si="62"/>
        <v>4296.5</v>
      </c>
      <c r="Y161" s="2">
        <f t="shared" si="62"/>
        <v>2557.4</v>
      </c>
    </row>
    <row r="162" spans="1:25" ht="13.5">
      <c r="A162" s="71" t="s">
        <v>404</v>
      </c>
      <c r="C162" s="2">
        <f t="shared" si="62"/>
        <v>101.9</v>
      </c>
      <c r="D162" s="2">
        <f t="shared" si="62"/>
        <v>39.5</v>
      </c>
      <c r="E162" s="2">
        <f t="shared" si="62"/>
        <v>108.7</v>
      </c>
      <c r="F162" s="2">
        <f t="shared" si="62"/>
        <v>93.7</v>
      </c>
      <c r="G162" s="2">
        <f t="shared" si="62"/>
        <v>53.4</v>
      </c>
      <c r="H162" s="2">
        <f t="shared" si="62"/>
        <v>-65.8</v>
      </c>
      <c r="I162" s="2">
        <f t="shared" si="62"/>
        <v>-39.6</v>
      </c>
      <c r="J162" s="2">
        <f t="shared" si="62"/>
        <v>55.5</v>
      </c>
      <c r="K162" s="2">
        <f t="shared" si="62"/>
        <v>-33.9</v>
      </c>
      <c r="L162" s="2">
        <f t="shared" si="62"/>
        <v>-37.799999999999997</v>
      </c>
      <c r="M162" s="2">
        <f t="shared" si="62"/>
        <v>253.2</v>
      </c>
      <c r="N162" s="2">
        <f t="shared" si="62"/>
        <v>340.6</v>
      </c>
      <c r="O162" s="2">
        <f t="shared" si="62"/>
        <v>823.7</v>
      </c>
      <c r="P162" s="2">
        <f t="shared" si="62"/>
        <v>681.1</v>
      </c>
      <c r="Q162" s="2">
        <f t="shared" si="62"/>
        <v>367.5</v>
      </c>
      <c r="R162" s="2">
        <f t="shared" si="62"/>
        <v>-382</v>
      </c>
      <c r="S162" s="2">
        <f t="shared" si="62"/>
        <v>1335.9</v>
      </c>
      <c r="T162" s="2">
        <f t="shared" si="62"/>
        <v>-93.5</v>
      </c>
      <c r="U162" s="2">
        <f t="shared" si="62"/>
        <v>-304.39999999999998</v>
      </c>
      <c r="V162" s="2">
        <f t="shared" si="62"/>
        <v>174.3</v>
      </c>
      <c r="W162" s="2">
        <f t="shared" si="62"/>
        <v>-517</v>
      </c>
      <c r="X162" s="2">
        <f t="shared" si="62"/>
        <v>-15.1</v>
      </c>
      <c r="Y162" s="2">
        <f t="shared" si="62"/>
        <v>685.6</v>
      </c>
    </row>
    <row r="163" spans="1:25" ht="13.5">
      <c r="A163" s="67" t="s">
        <v>405</v>
      </c>
      <c r="B163" s="133" t="s">
        <v>168</v>
      </c>
      <c r="C163" s="2">
        <f t="shared" si="62"/>
        <v>-143.5</v>
      </c>
      <c r="D163" s="2">
        <f t="shared" si="62"/>
        <v>4</v>
      </c>
      <c r="E163" s="2">
        <f t="shared" si="62"/>
        <v>-10.4</v>
      </c>
      <c r="F163" s="2">
        <f t="shared" si="62"/>
        <v>100</v>
      </c>
      <c r="G163" s="2">
        <f t="shared" si="62"/>
        <v>-16.2</v>
      </c>
      <c r="H163" s="2">
        <f t="shared" si="62"/>
        <v>44.5</v>
      </c>
      <c r="I163" s="2">
        <f t="shared" si="62"/>
        <v>-103.4</v>
      </c>
      <c r="J163" s="2">
        <f t="shared" si="62"/>
        <v>-88.4</v>
      </c>
      <c r="K163" s="2">
        <f t="shared" si="62"/>
        <v>12.9</v>
      </c>
      <c r="L163" s="2">
        <f t="shared" si="62"/>
        <v>-364.9</v>
      </c>
      <c r="M163" s="2">
        <f t="shared" si="62"/>
        <v>-166.8</v>
      </c>
      <c r="N163" s="2">
        <f t="shared" si="62"/>
        <v>-803.4</v>
      </c>
      <c r="O163" s="2">
        <f t="shared" si="62"/>
        <v>-718.8</v>
      </c>
      <c r="P163" s="2">
        <f t="shared" si="62"/>
        <v>-177.3</v>
      </c>
      <c r="Q163" s="2">
        <f t="shared" si="62"/>
        <v>-1052.9000000000001</v>
      </c>
      <c r="R163" s="2">
        <f t="shared" si="62"/>
        <v>-273.60000000000002</v>
      </c>
      <c r="S163" s="2">
        <f t="shared" si="62"/>
        <v>-934.8</v>
      </c>
      <c r="T163" s="2">
        <f t="shared" si="62"/>
        <v>-90.5</v>
      </c>
      <c r="U163" s="2">
        <f t="shared" si="62"/>
        <v>82.5</v>
      </c>
      <c r="V163" s="2">
        <f t="shared" si="62"/>
        <v>219.5</v>
      </c>
      <c r="W163" s="2">
        <f t="shared" si="62"/>
        <v>404.9</v>
      </c>
      <c r="X163" s="2">
        <f t="shared" si="62"/>
        <v>-557.79999999999995</v>
      </c>
      <c r="Y163" s="2">
        <f t="shared" si="62"/>
        <v>-709.2</v>
      </c>
    </row>
    <row r="164" spans="1:25" ht="13.5">
      <c r="A164" s="67" t="s">
        <v>373</v>
      </c>
      <c r="C164" s="2">
        <f t="shared" si="62"/>
        <v>0</v>
      </c>
      <c r="D164" s="2">
        <f t="shared" si="62"/>
        <v>0</v>
      </c>
      <c r="E164" s="2">
        <f t="shared" si="62"/>
        <v>0</v>
      </c>
      <c r="F164" s="2">
        <f t="shared" si="62"/>
        <v>0</v>
      </c>
      <c r="G164" s="2">
        <f t="shared" si="62"/>
        <v>0</v>
      </c>
      <c r="H164" s="2">
        <f t="shared" si="62"/>
        <v>0</v>
      </c>
      <c r="I164" s="2">
        <f t="shared" si="62"/>
        <v>0</v>
      </c>
      <c r="J164" s="2">
        <f t="shared" si="62"/>
        <v>0</v>
      </c>
      <c r="K164" s="2">
        <f t="shared" si="62"/>
        <v>0</v>
      </c>
      <c r="L164" s="2">
        <f t="shared" si="62"/>
        <v>0</v>
      </c>
      <c r="M164" s="2">
        <f t="shared" si="62"/>
        <v>0</v>
      </c>
      <c r="N164" s="2">
        <f t="shared" si="62"/>
        <v>0</v>
      </c>
      <c r="O164" s="2">
        <f t="shared" si="62"/>
        <v>0</v>
      </c>
      <c r="P164" s="2">
        <f t="shared" si="62"/>
        <v>0</v>
      </c>
      <c r="Q164" s="2">
        <f t="shared" si="62"/>
        <v>0</v>
      </c>
      <c r="R164" s="2">
        <f t="shared" si="62"/>
        <v>0</v>
      </c>
      <c r="S164" s="2">
        <f t="shared" si="62"/>
        <v>0</v>
      </c>
      <c r="T164" s="2">
        <f t="shared" si="62"/>
        <v>0</v>
      </c>
      <c r="U164" s="2">
        <f t="shared" si="62"/>
        <v>0</v>
      </c>
      <c r="V164" s="2">
        <f t="shared" si="62"/>
        <v>0</v>
      </c>
      <c r="W164" s="2">
        <f t="shared" si="62"/>
        <v>0</v>
      </c>
      <c r="X164" s="2">
        <f t="shared" si="62"/>
        <v>0</v>
      </c>
      <c r="Y164" s="2">
        <f t="shared" si="62"/>
        <v>-15.1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649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406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407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408</v>
      </c>
      <c r="B170" s="18" t="s">
        <v>163</v>
      </c>
      <c r="C170" s="2">
        <f t="shared" ref="C170:Y170" si="63">C169-C168</f>
        <v>210.71105399999999</v>
      </c>
      <c r="D170" s="2">
        <f t="shared" si="63"/>
        <v>266.296246</v>
      </c>
      <c r="E170" s="2">
        <f t="shared" si="63"/>
        <v>397.47401200000007</v>
      </c>
      <c r="F170" s="2">
        <f t="shared" si="63"/>
        <v>697.17165999999997</v>
      </c>
      <c r="G170" s="2">
        <f t="shared" si="63"/>
        <v>798.49084399999992</v>
      </c>
      <c r="H170" s="2">
        <f t="shared" si="63"/>
        <v>747.96216299999992</v>
      </c>
      <c r="I170" s="2">
        <f t="shared" si="63"/>
        <v>819.22456394224753</v>
      </c>
      <c r="J170" s="2">
        <f t="shared" si="63"/>
        <v>920.07734474395045</v>
      </c>
      <c r="K170" s="2">
        <f t="shared" si="63"/>
        <v>907.21620914117386</v>
      </c>
      <c r="L170" s="2">
        <f t="shared" si="63"/>
        <v>840.59041267966768</v>
      </c>
      <c r="M170" s="2">
        <f t="shared" si="63"/>
        <v>1069.4400709430258</v>
      </c>
      <c r="N170" s="2">
        <f t="shared" si="63"/>
        <v>1471.7484821885216</v>
      </c>
      <c r="O170" s="2">
        <f t="shared" si="63"/>
        <v>2584.4784274312178</v>
      </c>
      <c r="P170" s="2">
        <f t="shared" si="63"/>
        <v>3863.8499180389899</v>
      </c>
      <c r="Q170" s="2">
        <f t="shared" si="63"/>
        <v>4043.8221457821101</v>
      </c>
      <c r="R170" s="2">
        <f t="shared" si="63"/>
        <v>4377.2962061031449</v>
      </c>
      <c r="S170" s="2">
        <f t="shared" si="63"/>
        <v>4900.3141264681799</v>
      </c>
      <c r="T170" s="2">
        <f t="shared" si="63"/>
        <v>5119.6843443927564</v>
      </c>
      <c r="U170" s="2">
        <f t="shared" si="63"/>
        <v>5361.1008764331727</v>
      </c>
      <c r="V170" s="2">
        <f t="shared" si="63"/>
        <v>5754.792824143653</v>
      </c>
      <c r="W170" s="2">
        <f t="shared" si="63"/>
        <v>7871.7351438893584</v>
      </c>
      <c r="X170" s="2">
        <f t="shared" si="63"/>
        <v>8619.764511130581</v>
      </c>
      <c r="Y170" s="2">
        <f t="shared" si="63"/>
        <v>10161.523456504536</v>
      </c>
    </row>
    <row r="171" spans="1:25" ht="13.5">
      <c r="A171" s="67" t="s">
        <v>409</v>
      </c>
      <c r="C171" s="2">
        <f t="shared" ref="C171:Y171" si="64">C175-C168</f>
        <v>131.62306299999997</v>
      </c>
      <c r="D171" s="2">
        <f t="shared" si="64"/>
        <v>250.823407</v>
      </c>
      <c r="E171" s="2">
        <f t="shared" si="64"/>
        <v>465.25361500000002</v>
      </c>
      <c r="F171" s="2">
        <f t="shared" si="64"/>
        <v>748.38794399999983</v>
      </c>
      <c r="G171" s="2">
        <f t="shared" si="64"/>
        <v>885.03312999999991</v>
      </c>
      <c r="H171" s="2">
        <f t="shared" si="64"/>
        <v>1041.5148380000001</v>
      </c>
      <c r="I171" s="2">
        <f t="shared" si="64"/>
        <v>1057.6021320399086</v>
      </c>
      <c r="J171" s="2">
        <f t="shared" si="64"/>
        <v>1171.7886663346981</v>
      </c>
      <c r="K171" s="2">
        <f t="shared" si="64"/>
        <v>1354.8735865842207</v>
      </c>
      <c r="L171" s="2">
        <f t="shared" si="64"/>
        <v>1378.656889887131</v>
      </c>
      <c r="M171" s="2">
        <f t="shared" si="64"/>
        <v>1894.3748057893167</v>
      </c>
      <c r="N171" s="2">
        <f t="shared" si="64"/>
        <v>2289.1618306771916</v>
      </c>
      <c r="O171" s="2">
        <f t="shared" si="64"/>
        <v>3724.6278236933649</v>
      </c>
      <c r="P171" s="2">
        <f t="shared" si="64"/>
        <v>4593.0997734958264</v>
      </c>
      <c r="Q171" s="2">
        <f t="shared" si="64"/>
        <v>4245.1142678713886</v>
      </c>
      <c r="R171" s="2">
        <f t="shared" si="64"/>
        <v>5001.8439910142461</v>
      </c>
      <c r="S171" s="2">
        <f t="shared" si="64"/>
        <v>6366.9309299302595</v>
      </c>
      <c r="T171" s="2">
        <f t="shared" si="64"/>
        <v>6994.300054702082</v>
      </c>
      <c r="U171" s="2">
        <f t="shared" si="64"/>
        <v>8651.9221372165121</v>
      </c>
      <c r="V171" s="2">
        <f t="shared" si="64"/>
        <v>10333.916675375644</v>
      </c>
      <c r="W171" s="2">
        <f t="shared" si="64"/>
        <v>12125.668089384788</v>
      </c>
      <c r="X171" s="2">
        <f t="shared" si="64"/>
        <v>14057.905555493411</v>
      </c>
      <c r="Y171" s="2">
        <f t="shared" si="64"/>
        <v>16445.839234055926</v>
      </c>
    </row>
    <row r="172" spans="1:25" ht="13.5">
      <c r="A172" s="68" t="s">
        <v>410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411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412</v>
      </c>
      <c r="B174" s="18" t="s">
        <v>120</v>
      </c>
      <c r="C174" s="2">
        <f t="shared" ref="C174:W174" si="65">C171-C172-C173</f>
        <v>-62.470028000000042</v>
      </c>
      <c r="D174" s="2">
        <f t="shared" si="65"/>
        <v>-79.544579999999968</v>
      </c>
      <c r="E174" s="2">
        <f t="shared" si="65"/>
        <v>-106.75572300000002</v>
      </c>
      <c r="F174" s="2">
        <f t="shared" si="65"/>
        <v>-40.029824000000247</v>
      </c>
      <c r="G174" s="2">
        <f t="shared" si="65"/>
        <v>-215.55973200000005</v>
      </c>
      <c r="H174" s="2">
        <f t="shared" si="65"/>
        <v>-259.58844099999988</v>
      </c>
      <c r="I174" s="2">
        <f t="shared" si="65"/>
        <v>-267.26632992009149</v>
      </c>
      <c r="J174" s="2">
        <f t="shared" si="65"/>
        <v>-257.47619740027551</v>
      </c>
      <c r="K174" s="2">
        <f t="shared" si="65"/>
        <v>-299.3668440048599</v>
      </c>
      <c r="L174" s="2">
        <f t="shared" si="65"/>
        <v>-447.83109218439927</v>
      </c>
      <c r="M174" s="2">
        <f t="shared" si="65"/>
        <v>-588.38456123618403</v>
      </c>
      <c r="N174" s="2">
        <f t="shared" si="65"/>
        <v>-978.9945178122739</v>
      </c>
      <c r="O174" s="2">
        <f t="shared" si="65"/>
        <v>-1529.0246992546708</v>
      </c>
      <c r="P174" s="2">
        <f t="shared" si="65"/>
        <v>-1633.7504424303179</v>
      </c>
      <c r="Q174" s="2">
        <f t="shared" si="65"/>
        <v>-1638.2804945651133</v>
      </c>
      <c r="R174" s="2">
        <f t="shared" si="65"/>
        <v>-1835.2328095488165</v>
      </c>
      <c r="S174" s="2">
        <f t="shared" si="65"/>
        <v>-1780.9343216997486</v>
      </c>
      <c r="T174" s="2">
        <f t="shared" si="65"/>
        <v>-2014.5304533948265</v>
      </c>
      <c r="U174" s="2">
        <f t="shared" si="65"/>
        <v>-2700.8092045815365</v>
      </c>
      <c r="V174" s="2">
        <f t="shared" si="65"/>
        <v>-3653.6395175935941</v>
      </c>
      <c r="W174" s="2">
        <f t="shared" si="65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463</v>
      </c>
      <c r="B175" s="133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464</v>
      </c>
      <c r="B176" s="133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413</v>
      </c>
      <c r="B177" s="133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414</v>
      </c>
      <c r="B178" s="133" t="s">
        <v>92</v>
      </c>
      <c r="C178" s="2">
        <f t="shared" ref="C178:V178" si="66">C176-C177</f>
        <v>35.365652999999995</v>
      </c>
      <c r="D178" s="2">
        <f t="shared" si="66"/>
        <v>44.017517999999995</v>
      </c>
      <c r="E178" s="2">
        <f t="shared" si="66"/>
        <v>55.283045999999985</v>
      </c>
      <c r="F178" s="2">
        <f t="shared" si="66"/>
        <v>47.680388999999991</v>
      </c>
      <c r="G178" s="2">
        <f t="shared" si="66"/>
        <v>38.754129999999947</v>
      </c>
      <c r="H178" s="2">
        <f t="shared" si="66"/>
        <v>65.033740999999964</v>
      </c>
      <c r="I178" s="2">
        <f t="shared" si="66"/>
        <v>56.527110010000001</v>
      </c>
      <c r="J178" s="2">
        <f t="shared" si="66"/>
        <v>74.304456000000016</v>
      </c>
      <c r="K178" s="2">
        <f t="shared" si="66"/>
        <v>88.741713000000004</v>
      </c>
      <c r="L178" s="2">
        <f t="shared" si="66"/>
        <v>240.52840694460997</v>
      </c>
      <c r="M178" s="2">
        <f t="shared" si="66"/>
        <v>367.84609671448538</v>
      </c>
      <c r="N178" s="2">
        <f t="shared" si="66"/>
        <v>645.8118411048481</v>
      </c>
      <c r="O178" s="2">
        <f t="shared" si="66"/>
        <v>1110.892545339274</v>
      </c>
      <c r="P178" s="2">
        <f t="shared" si="66"/>
        <v>916.66653629404209</v>
      </c>
      <c r="Q178" s="2">
        <f t="shared" si="66"/>
        <v>1101.0500020596382</v>
      </c>
      <c r="R178" s="2">
        <f t="shared" si="66"/>
        <v>1587.2648739546771</v>
      </c>
      <c r="S178" s="2">
        <f t="shared" si="66"/>
        <v>2344.1878755991002</v>
      </c>
      <c r="T178" s="2">
        <f t="shared" si="66"/>
        <v>2519.1337493647038</v>
      </c>
      <c r="U178" s="2">
        <f t="shared" si="66"/>
        <v>3518.7772347175933</v>
      </c>
      <c r="V178" s="2">
        <f t="shared" si="66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415</v>
      </c>
      <c r="B179" s="133" t="s">
        <v>102</v>
      </c>
      <c r="C179" s="2">
        <f t="shared" ref="C179:Y179" si="67">C175-C176</f>
        <v>19.296150000000011</v>
      </c>
      <c r="D179" s="2">
        <f t="shared" si="67"/>
        <v>35.003703000000002</v>
      </c>
      <c r="E179" s="2">
        <f t="shared" si="67"/>
        <v>75.523388000000011</v>
      </c>
      <c r="F179" s="2">
        <f t="shared" si="67"/>
        <v>105.09754199999998</v>
      </c>
      <c r="G179" s="2">
        <f t="shared" si="67"/>
        <v>154.352215</v>
      </c>
      <c r="H179" s="2">
        <f t="shared" si="67"/>
        <v>228.13953900000001</v>
      </c>
      <c r="I179" s="2">
        <f t="shared" si="67"/>
        <v>343.95337292000005</v>
      </c>
      <c r="J179" s="2">
        <f t="shared" si="67"/>
        <v>425.21272700000003</v>
      </c>
      <c r="K179" s="2">
        <f t="shared" si="67"/>
        <v>565.35045800000012</v>
      </c>
      <c r="L179" s="2">
        <f t="shared" si="67"/>
        <v>677.68693174848011</v>
      </c>
      <c r="M179" s="2">
        <f t="shared" si="67"/>
        <v>857.3743467424049</v>
      </c>
      <c r="N179" s="2">
        <f t="shared" si="67"/>
        <v>1326.6106085004783</v>
      </c>
      <c r="O179" s="2">
        <f t="shared" si="67"/>
        <v>1835.8942776992171</v>
      </c>
      <c r="P179" s="2">
        <f t="shared" si="67"/>
        <v>2422.478241895491</v>
      </c>
      <c r="Q179" s="2">
        <f t="shared" si="67"/>
        <v>2433.1208090539717</v>
      </c>
      <c r="R179" s="2">
        <f t="shared" si="67"/>
        <v>3238.7551847804707</v>
      </c>
      <c r="S179" s="2">
        <f t="shared" si="67"/>
        <v>3314.5977401747714</v>
      </c>
      <c r="T179" s="2">
        <f t="shared" si="67"/>
        <v>3834.5772888159868</v>
      </c>
      <c r="U179" s="2">
        <f t="shared" si="67"/>
        <v>4418.2160848047643</v>
      </c>
      <c r="V179" s="2">
        <f t="shared" si="67"/>
        <v>5278.5262146914611</v>
      </c>
      <c r="W179" s="2">
        <f t="shared" si="67"/>
        <v>7580.989164893168</v>
      </c>
      <c r="X179" s="2">
        <f t="shared" si="67"/>
        <v>9539.7416587348307</v>
      </c>
      <c r="Y179" s="2">
        <f t="shared" si="67"/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406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407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427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428</v>
      </c>
      <c r="B186" s="18" t="s">
        <v>161</v>
      </c>
      <c r="C186" s="2">
        <f t="shared" ref="C186:Y186" si="68">C184-C185</f>
        <v>0</v>
      </c>
      <c r="D186" s="2">
        <f t="shared" si="68"/>
        <v>0</v>
      </c>
      <c r="E186" s="2">
        <f t="shared" si="68"/>
        <v>0.48808700000000727</v>
      </c>
      <c r="F186" s="2">
        <f t="shared" si="68"/>
        <v>0</v>
      </c>
      <c r="G186" s="2">
        <f t="shared" si="68"/>
        <v>0</v>
      </c>
      <c r="H186" s="2">
        <f t="shared" si="68"/>
        <v>0</v>
      </c>
      <c r="I186" s="2">
        <f t="shared" si="68"/>
        <v>3.5874450000000024</v>
      </c>
      <c r="J186" s="2">
        <f t="shared" si="68"/>
        <v>0</v>
      </c>
      <c r="K186" s="2">
        <f t="shared" si="68"/>
        <v>0</v>
      </c>
      <c r="L186" s="2">
        <f t="shared" si="68"/>
        <v>0</v>
      </c>
      <c r="M186" s="2">
        <f t="shared" si="68"/>
        <v>1.1114109999999755</v>
      </c>
      <c r="N186" s="2">
        <f t="shared" si="68"/>
        <v>4.8398099999999431</v>
      </c>
      <c r="O186" s="2">
        <f t="shared" si="68"/>
        <v>81.924063999999817</v>
      </c>
      <c r="P186" s="2">
        <f t="shared" si="68"/>
        <v>41.475669720000042</v>
      </c>
      <c r="Q186" s="2">
        <f t="shared" si="68"/>
        <v>5.7970295199997963</v>
      </c>
      <c r="R186" s="2">
        <f t="shared" si="68"/>
        <v>8.6238464510001904</v>
      </c>
      <c r="S186" s="2">
        <f t="shared" si="68"/>
        <v>2.1060209809002117</v>
      </c>
      <c r="T186" s="2">
        <f t="shared" si="68"/>
        <v>1.3159456452003724</v>
      </c>
      <c r="U186" s="2">
        <f t="shared" si="68"/>
        <v>1.488916500099549</v>
      </c>
      <c r="V186" s="2">
        <f t="shared" si="68"/>
        <v>2.8354375972012349</v>
      </c>
      <c r="W186" s="2">
        <f t="shared" si="68"/>
        <v>3.2641710199995941</v>
      </c>
      <c r="X186" s="2">
        <f t="shared" si="68"/>
        <v>0.17106414000045334</v>
      </c>
      <c r="Y186" s="2">
        <f t="shared" si="68"/>
        <v>0.65721685999960755</v>
      </c>
    </row>
    <row r="187" spans="1:25" ht="13.5">
      <c r="A187" s="68" t="s">
        <v>408</v>
      </c>
      <c r="B187" s="133" t="s">
        <v>103</v>
      </c>
      <c r="C187" s="2">
        <f t="shared" ref="C187:V187" si="69">C184-C183</f>
        <v>148.98060799999999</v>
      </c>
      <c r="D187" s="2">
        <f t="shared" si="69"/>
        <v>247.03167300000001</v>
      </c>
      <c r="E187" s="2">
        <f t="shared" si="69"/>
        <v>370.23249400000003</v>
      </c>
      <c r="F187" s="2">
        <f t="shared" si="69"/>
        <v>622.048855</v>
      </c>
      <c r="G187" s="2">
        <f t="shared" si="69"/>
        <v>703.33389099999999</v>
      </c>
      <c r="H187" s="2">
        <f t="shared" si="69"/>
        <v>631.96074600000009</v>
      </c>
      <c r="I187" s="2">
        <f t="shared" si="69"/>
        <v>674.84352379999996</v>
      </c>
      <c r="J187" s="2">
        <f t="shared" si="69"/>
        <v>739.18767005000007</v>
      </c>
      <c r="K187" s="2">
        <f t="shared" si="69"/>
        <v>709.71124199999997</v>
      </c>
      <c r="L187" s="2">
        <f t="shared" si="69"/>
        <v>596.46877500000005</v>
      </c>
      <c r="M187" s="2">
        <f t="shared" si="69"/>
        <v>515.01674424999999</v>
      </c>
      <c r="N187" s="2">
        <f t="shared" si="69"/>
        <v>509.90592652999999</v>
      </c>
      <c r="O187" s="2">
        <f t="shared" si="69"/>
        <v>507.63560385999995</v>
      </c>
      <c r="P187" s="2">
        <f t="shared" si="69"/>
        <v>772.57399188999989</v>
      </c>
      <c r="Q187" s="2">
        <f t="shared" si="69"/>
        <v>1529.61343519</v>
      </c>
      <c r="R187" s="2">
        <f t="shared" si="69"/>
        <v>1542.8634426397998</v>
      </c>
      <c r="S187" s="2">
        <f t="shared" si="69"/>
        <v>1350.3320550457001</v>
      </c>
      <c r="T187" s="2">
        <f t="shared" si="69"/>
        <v>958.23793016760101</v>
      </c>
      <c r="U187" s="2">
        <f t="shared" si="69"/>
        <v>585.95698471299966</v>
      </c>
      <c r="V187" s="2">
        <f t="shared" si="69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409</v>
      </c>
      <c r="C188" s="2">
        <f t="shared" ref="C188:Y188" si="70">C194-C183</f>
        <v>61.526079999999979</v>
      </c>
      <c r="D188" s="2">
        <f t="shared" si="70"/>
        <v>212.484803</v>
      </c>
      <c r="E188" s="2">
        <f t="shared" si="70"/>
        <v>385.76027799999997</v>
      </c>
      <c r="F188" s="2">
        <f t="shared" si="70"/>
        <v>654.17808500000001</v>
      </c>
      <c r="G188" s="2">
        <f t="shared" si="70"/>
        <v>749.76097699999991</v>
      </c>
      <c r="H188" s="2">
        <f t="shared" si="70"/>
        <v>801.83178200000009</v>
      </c>
      <c r="I188" s="2">
        <f t="shared" si="70"/>
        <v>769.10924379999994</v>
      </c>
      <c r="J188" s="2">
        <f t="shared" si="70"/>
        <v>833.0231640500001</v>
      </c>
      <c r="K188" s="2">
        <f t="shared" si="70"/>
        <v>892.59314399999994</v>
      </c>
      <c r="L188" s="2">
        <f t="shared" si="70"/>
        <v>757.53949899999998</v>
      </c>
      <c r="M188" s="2">
        <f t="shared" si="70"/>
        <v>663.32636126999989</v>
      </c>
      <c r="N188" s="2">
        <f t="shared" si="70"/>
        <v>182.20741252999983</v>
      </c>
      <c r="O188" s="2">
        <f t="shared" si="70"/>
        <v>53.148370860000114</v>
      </c>
      <c r="P188" s="2">
        <f t="shared" si="70"/>
        <v>-94.217871830000377</v>
      </c>
      <c r="Q188" s="2">
        <f t="shared" si="70"/>
        <v>-158.93085477999944</v>
      </c>
      <c r="R188" s="2">
        <f t="shared" si="70"/>
        <v>-398.10123252670064</v>
      </c>
      <c r="S188" s="2">
        <f t="shared" si="70"/>
        <v>-458.01480267219995</v>
      </c>
      <c r="T188" s="2">
        <f t="shared" si="70"/>
        <v>-547.39493175840016</v>
      </c>
      <c r="U188" s="2">
        <f t="shared" si="70"/>
        <v>-328.73003317169969</v>
      </c>
      <c r="V188" s="2">
        <f t="shared" si="70"/>
        <v>-63.062636295100674</v>
      </c>
      <c r="W188" s="2">
        <f t="shared" si="70"/>
        <v>-565.05157353999948</v>
      </c>
      <c r="X188" s="2">
        <f t="shared" si="70"/>
        <v>-432.49070183480217</v>
      </c>
      <c r="Y188" s="2">
        <f t="shared" si="70"/>
        <v>-278.76185602699934</v>
      </c>
    </row>
    <row r="189" spans="1:25" ht="13.5">
      <c r="A189" s="68" t="s">
        <v>410</v>
      </c>
      <c r="B189" s="133" t="s">
        <v>119</v>
      </c>
      <c r="C189" s="2">
        <f t="shared" ref="C189:W189" si="71">C190-C191</f>
        <v>55.054410999999995</v>
      </c>
      <c r="D189" s="2">
        <f t="shared" si="71"/>
        <v>212.59147899999999</v>
      </c>
      <c r="E189" s="2">
        <f t="shared" si="71"/>
        <v>361.702743</v>
      </c>
      <c r="F189" s="2">
        <f t="shared" si="71"/>
        <v>495.17484200000001</v>
      </c>
      <c r="G189" s="2">
        <f t="shared" si="71"/>
        <v>685.15449999999998</v>
      </c>
      <c r="H189" s="2">
        <f t="shared" si="71"/>
        <v>780.81586800000002</v>
      </c>
      <c r="I189" s="2">
        <f t="shared" si="71"/>
        <v>739.02363995999997</v>
      </c>
      <c r="J189" s="2">
        <f t="shared" si="71"/>
        <v>755.920793</v>
      </c>
      <c r="K189" s="2">
        <f t="shared" si="71"/>
        <v>782.91187600000001</v>
      </c>
      <c r="L189" s="2">
        <f t="shared" si="71"/>
        <v>721.72229800000002</v>
      </c>
      <c r="M189" s="2">
        <f t="shared" si="71"/>
        <v>645.83450200000004</v>
      </c>
      <c r="N189" s="2">
        <f t="shared" si="71"/>
        <v>426.86041700000004</v>
      </c>
      <c r="O189" s="2">
        <f t="shared" si="71"/>
        <v>412.08356000000009</v>
      </c>
      <c r="P189" s="2">
        <f t="shared" si="71"/>
        <v>-99.246365999999966</v>
      </c>
      <c r="Q189" s="2">
        <f t="shared" si="71"/>
        <v>177.72503408</v>
      </c>
      <c r="R189" s="2">
        <f t="shared" si="71"/>
        <v>-85.700660326399998</v>
      </c>
      <c r="S189" s="2">
        <f t="shared" si="71"/>
        <v>-70.395074390299897</v>
      </c>
      <c r="T189" s="2">
        <f t="shared" si="71"/>
        <v>-416.77939014979995</v>
      </c>
      <c r="U189" s="2">
        <f t="shared" si="71"/>
        <v>35.303936104300078</v>
      </c>
      <c r="V189" s="2">
        <f t="shared" si="71"/>
        <v>-66.312423574499917</v>
      </c>
      <c r="W189" s="2">
        <f t="shared" si="71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429</v>
      </c>
      <c r="B190" s="133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430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465</v>
      </c>
      <c r="B192" s="133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412</v>
      </c>
      <c r="B193" s="133" t="s">
        <v>121</v>
      </c>
      <c r="C193" s="2">
        <f t="shared" ref="C193:W193" si="72">C188-C189-C192</f>
        <v>1.4591379999999843</v>
      </c>
      <c r="D193" s="2">
        <f t="shared" si="72"/>
        <v>-14.561935999999994</v>
      </c>
      <c r="E193" s="2">
        <f t="shared" si="72"/>
        <v>-6.1475400000000242</v>
      </c>
      <c r="F193" s="2">
        <f t="shared" si="72"/>
        <v>152.030169</v>
      </c>
      <c r="G193" s="2">
        <f t="shared" si="72"/>
        <v>53.998316999999929</v>
      </c>
      <c r="H193" s="2">
        <f t="shared" si="72"/>
        <v>16.809495000000066</v>
      </c>
      <c r="I193" s="2">
        <f t="shared" si="72"/>
        <v>28.674156839999977</v>
      </c>
      <c r="J193" s="2">
        <f t="shared" si="72"/>
        <v>77.088793050000106</v>
      </c>
      <c r="K193" s="2">
        <f t="shared" si="72"/>
        <v>103.35680799999993</v>
      </c>
      <c r="L193" s="2">
        <f t="shared" si="72"/>
        <v>52.860625999999954</v>
      </c>
      <c r="M193" s="2">
        <f t="shared" si="72"/>
        <v>17.49185926999985</v>
      </c>
      <c r="N193" s="2">
        <f t="shared" si="72"/>
        <v>9.9441495299997769</v>
      </c>
      <c r="O193" s="2">
        <f t="shared" si="72"/>
        <v>-55.526408140000001</v>
      </c>
      <c r="P193" s="2">
        <f t="shared" si="72"/>
        <v>-127.03125483000042</v>
      </c>
      <c r="Q193" s="2">
        <f t="shared" si="72"/>
        <v>-162.60298691999944</v>
      </c>
      <c r="R193" s="2">
        <f t="shared" si="72"/>
        <v>-147.32083128030067</v>
      </c>
      <c r="S193" s="2">
        <f t="shared" si="72"/>
        <v>41.002731658099947</v>
      </c>
      <c r="T193" s="2">
        <f t="shared" si="72"/>
        <v>41.173474997199719</v>
      </c>
      <c r="U193" s="2">
        <f t="shared" si="72"/>
        <v>-79.51336394429984</v>
      </c>
      <c r="V193" s="2">
        <f t="shared" si="72"/>
        <v>-208.40394476820072</v>
      </c>
      <c r="W193" s="2">
        <f t="shared" si="72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285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432</v>
      </c>
      <c r="B195" s="133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433</v>
      </c>
      <c r="B196" s="133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434</v>
      </c>
      <c r="B197" s="133" t="s">
        <v>87</v>
      </c>
      <c r="C197" s="2">
        <f t="shared" ref="C197:S197" si="73">C194-C195-C196</f>
        <v>10.54074000000001</v>
      </c>
      <c r="D197" s="2">
        <f t="shared" si="73"/>
        <v>9.6626759999999958</v>
      </c>
      <c r="E197" s="2">
        <f t="shared" si="73"/>
        <v>6.858496999999975</v>
      </c>
      <c r="F197" s="2">
        <f t="shared" si="73"/>
        <v>21.913274000000001</v>
      </c>
      <c r="G197" s="2">
        <f t="shared" si="73"/>
        <v>19.318843999999991</v>
      </c>
      <c r="H197" s="2">
        <f t="shared" si="73"/>
        <v>23.675996000000026</v>
      </c>
      <c r="I197" s="2">
        <f t="shared" si="73"/>
        <v>12.453431999999999</v>
      </c>
      <c r="J197" s="2">
        <f t="shared" si="73"/>
        <v>26.930450000000036</v>
      </c>
      <c r="K197" s="2">
        <f t="shared" si="73"/>
        <v>35.293241000000009</v>
      </c>
      <c r="L197" s="2">
        <f t="shared" si="73"/>
        <v>98.167608999999956</v>
      </c>
      <c r="M197" s="2">
        <f t="shared" si="73"/>
        <v>66.134853999999962</v>
      </c>
      <c r="N197" s="2">
        <f t="shared" si="73"/>
        <v>118.00213299999987</v>
      </c>
      <c r="O197" s="2">
        <f t="shared" si="73"/>
        <v>205.0610309999999</v>
      </c>
      <c r="P197" s="2">
        <f t="shared" si="73"/>
        <v>230.14165400000005</v>
      </c>
      <c r="Q197" s="2">
        <f t="shared" si="73"/>
        <v>289.73233683999996</v>
      </c>
      <c r="R197" s="2">
        <f t="shared" si="73"/>
        <v>218.19881534739997</v>
      </c>
      <c r="S197" s="2">
        <f t="shared" si="73"/>
        <v>395.15551020170039</v>
      </c>
      <c r="T197" s="2">
        <f>T194-T195-T196</f>
        <v>462.89670384010014</v>
      </c>
      <c r="U197" s="2">
        <f t="shared" ref="U197:Y197" si="74">U194-U195-U196</f>
        <v>644.91007083550016</v>
      </c>
      <c r="V197" s="2">
        <f t="shared" si="74"/>
        <v>884.52913292369954</v>
      </c>
      <c r="W197" s="2">
        <f t="shared" si="74"/>
        <v>727.18085951000035</v>
      </c>
      <c r="X197" s="2">
        <f t="shared" si="74"/>
        <v>566.90814451699953</v>
      </c>
      <c r="Y197" s="2">
        <f t="shared" si="74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335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25" ht="13.5">
      <c r="A200" s="70" t="s">
        <v>466</v>
      </c>
      <c r="D200" s="2"/>
      <c r="E200" s="2"/>
      <c r="F200" s="2"/>
      <c r="G200" s="2"/>
      <c r="H200" s="2"/>
      <c r="I200" s="2"/>
      <c r="J200" s="2"/>
      <c r="K200" s="2"/>
    </row>
    <row r="201" spans="1:25" ht="13.5">
      <c r="A201" s="71" t="s">
        <v>404</v>
      </c>
      <c r="C201" s="2">
        <v>38.300000000000011</v>
      </c>
      <c r="D201" s="2">
        <f t="shared" ref="D201:Y202" si="75">D205-D211</f>
        <v>3.8000000000000114</v>
      </c>
      <c r="E201" s="2">
        <f t="shared" si="75"/>
        <v>-71.999999999999972</v>
      </c>
      <c r="F201" s="2">
        <f t="shared" si="75"/>
        <v>-211.10000000000002</v>
      </c>
      <c r="G201" s="2">
        <f t="shared" si="75"/>
        <v>-229.5</v>
      </c>
      <c r="H201" s="2">
        <f t="shared" si="75"/>
        <v>-218.70000000000002</v>
      </c>
      <c r="I201" s="2">
        <f t="shared" si="75"/>
        <v>-149.69999999999999</v>
      </c>
      <c r="J201" s="2">
        <f t="shared" si="75"/>
        <v>-134.69999999999999</v>
      </c>
      <c r="K201" s="2">
        <f t="shared" si="75"/>
        <v>-124.89999999999998</v>
      </c>
      <c r="L201" s="2">
        <f t="shared" si="75"/>
        <v>85.199999999999932</v>
      </c>
      <c r="M201" s="2">
        <f t="shared" si="75"/>
        <v>37.5</v>
      </c>
      <c r="N201" s="2">
        <f t="shared" si="75"/>
        <v>298.00000000000011</v>
      </c>
      <c r="O201" s="2">
        <f t="shared" si="75"/>
        <v>235.20000000000005</v>
      </c>
      <c r="P201" s="2">
        <f t="shared" si="75"/>
        <v>-102.80000000000018</v>
      </c>
      <c r="Q201" s="2">
        <f t="shared" si="75"/>
        <v>307.5</v>
      </c>
      <c r="R201" s="2">
        <f t="shared" si="75"/>
        <v>675.30000000000018</v>
      </c>
      <c r="S201" s="2">
        <f t="shared" si="75"/>
        <v>437.5</v>
      </c>
      <c r="T201" s="2">
        <f t="shared" si="75"/>
        <v>548.89999999999964</v>
      </c>
      <c r="U201" s="2">
        <f t="shared" si="75"/>
        <v>682.30000000000018</v>
      </c>
      <c r="V201" s="2">
        <f t="shared" si="75"/>
        <v>459.30000000000018</v>
      </c>
      <c r="W201" s="2">
        <f t="shared" si="75"/>
        <v>508.69999999999982</v>
      </c>
      <c r="X201" s="2">
        <f t="shared" si="75"/>
        <v>750.80000000000018</v>
      </c>
      <c r="Y201" s="2">
        <f t="shared" si="75"/>
        <v>760.19999999999982</v>
      </c>
    </row>
    <row r="202" spans="1:25" ht="13.5">
      <c r="A202" s="71" t="s">
        <v>371</v>
      </c>
      <c r="C202" s="2">
        <v>74</v>
      </c>
      <c r="D202" s="2">
        <f t="shared" si="75"/>
        <v>-2.6999999999999886</v>
      </c>
      <c r="E202" s="2">
        <f t="shared" si="75"/>
        <v>-82.5</v>
      </c>
      <c r="F202" s="2">
        <f t="shared" si="75"/>
        <v>-215.89999999999998</v>
      </c>
      <c r="G202" s="2">
        <f t="shared" si="75"/>
        <v>-226</v>
      </c>
      <c r="H202" s="2">
        <f t="shared" si="75"/>
        <v>-207.10000000000002</v>
      </c>
      <c r="I202" s="2">
        <f t="shared" si="75"/>
        <v>-163.90000000000003</v>
      </c>
      <c r="J202" s="2">
        <f t="shared" si="75"/>
        <v>-151.5</v>
      </c>
      <c r="K202" s="2">
        <f t="shared" si="75"/>
        <v>-145.80000000000001</v>
      </c>
      <c r="L202" s="2">
        <f t="shared" si="75"/>
        <v>59.800000000000011</v>
      </c>
      <c r="M202" s="2">
        <f t="shared" si="75"/>
        <v>192</v>
      </c>
      <c r="N202" s="2">
        <f t="shared" si="75"/>
        <v>636</v>
      </c>
      <c r="O202" s="2">
        <f t="shared" si="75"/>
        <v>1093.6999999999998</v>
      </c>
      <c r="P202" s="2">
        <f t="shared" si="75"/>
        <v>1041.5</v>
      </c>
      <c r="Q202" s="2">
        <f t="shared" si="75"/>
        <v>1206.4000000000001</v>
      </c>
      <c r="R202" s="2">
        <f t="shared" si="75"/>
        <v>1398.5000000000002</v>
      </c>
      <c r="S202" s="2">
        <f t="shared" si="75"/>
        <v>2011.1</v>
      </c>
      <c r="T202" s="2">
        <f t="shared" si="75"/>
        <v>2295.4</v>
      </c>
      <c r="U202" s="2">
        <f t="shared" si="75"/>
        <v>2486.8000000000002</v>
      </c>
      <c r="V202" s="2">
        <f t="shared" si="75"/>
        <v>2449</v>
      </c>
      <c r="W202" s="2">
        <f t="shared" si="75"/>
        <v>2302.1</v>
      </c>
      <c r="X202" s="2">
        <f t="shared" si="75"/>
        <v>2555.9</v>
      </c>
      <c r="Y202" s="2">
        <f t="shared" si="75"/>
        <v>2747.2999999999997</v>
      </c>
    </row>
    <row r="203" spans="1:25" ht="13.5">
      <c r="A203" s="71" t="s">
        <v>372</v>
      </c>
      <c r="C203" s="2">
        <v>-35.699999999999989</v>
      </c>
      <c r="D203" s="2">
        <f t="shared" ref="D203:Y203" si="76">D209-D213</f>
        <v>6.5</v>
      </c>
      <c r="E203" s="2">
        <f t="shared" si="76"/>
        <v>10.500000000000028</v>
      </c>
      <c r="F203" s="2">
        <f t="shared" si="76"/>
        <v>4.7999999999999545</v>
      </c>
      <c r="G203" s="2">
        <f t="shared" si="76"/>
        <v>-3.5</v>
      </c>
      <c r="H203" s="2">
        <f t="shared" si="76"/>
        <v>-11.599999999999994</v>
      </c>
      <c r="I203" s="2">
        <f t="shared" si="76"/>
        <v>14.200000000000045</v>
      </c>
      <c r="J203" s="2">
        <f t="shared" si="76"/>
        <v>16.800000000000011</v>
      </c>
      <c r="K203" s="2">
        <f t="shared" si="76"/>
        <v>20.900000000000034</v>
      </c>
      <c r="L203" s="2">
        <f t="shared" si="76"/>
        <v>25.39999999999992</v>
      </c>
      <c r="M203" s="2">
        <f t="shared" si="76"/>
        <v>-154.5</v>
      </c>
      <c r="N203" s="2">
        <f t="shared" si="76"/>
        <v>-337.99999999999989</v>
      </c>
      <c r="O203" s="2">
        <f t="shared" si="76"/>
        <v>-858.5</v>
      </c>
      <c r="P203" s="2">
        <f t="shared" si="76"/>
        <v>-1144.3000000000002</v>
      </c>
      <c r="Q203" s="2">
        <f t="shared" si="76"/>
        <v>-898.90000000000009</v>
      </c>
      <c r="R203" s="2">
        <f t="shared" si="76"/>
        <v>-723.2</v>
      </c>
      <c r="S203" s="2">
        <f t="shared" si="76"/>
        <v>-1573.6</v>
      </c>
      <c r="T203" s="2">
        <f t="shared" si="76"/>
        <v>-1746.5000000000005</v>
      </c>
      <c r="U203" s="2">
        <f t="shared" si="76"/>
        <v>-1804.5</v>
      </c>
      <c r="V203" s="2">
        <f t="shared" si="76"/>
        <v>-1989.6999999999998</v>
      </c>
      <c r="W203" s="2">
        <f t="shared" si="76"/>
        <v>-1793.4</v>
      </c>
      <c r="X203" s="2">
        <f t="shared" si="76"/>
        <v>-1805.1</v>
      </c>
      <c r="Y203" s="2">
        <f t="shared" si="76"/>
        <v>-1987.1</v>
      </c>
    </row>
    <row r="204" spans="1:25" ht="13.5">
      <c r="A204" s="68" t="s">
        <v>407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5" ht="13.5">
      <c r="A205" s="71" t="s">
        <v>404</v>
      </c>
      <c r="C205" s="2">
        <v>207.3</v>
      </c>
      <c r="D205" s="2">
        <f t="shared" ref="D205:T205" si="77">ROUND(D169/D240,1)</f>
        <v>211.9</v>
      </c>
      <c r="E205" s="2">
        <f t="shared" si="77"/>
        <v>229.9</v>
      </c>
      <c r="F205" s="2">
        <f t="shared" si="77"/>
        <v>172.7</v>
      </c>
      <c r="G205" s="2">
        <f t="shared" si="77"/>
        <v>179.7</v>
      </c>
      <c r="H205" s="2">
        <f t="shared" si="77"/>
        <v>158.9</v>
      </c>
      <c r="I205" s="2">
        <f t="shared" si="77"/>
        <v>248</v>
      </c>
      <c r="J205" s="2">
        <f t="shared" si="77"/>
        <v>305.5</v>
      </c>
      <c r="K205" s="2">
        <f t="shared" si="77"/>
        <v>312.3</v>
      </c>
      <c r="L205" s="2">
        <f t="shared" si="77"/>
        <v>545.79999999999995</v>
      </c>
      <c r="M205" s="2">
        <f t="shared" si="77"/>
        <v>634.1</v>
      </c>
      <c r="N205" s="2">
        <f t="shared" si="77"/>
        <v>1156.9000000000001</v>
      </c>
      <c r="O205" s="2">
        <f t="shared" si="77"/>
        <v>1859</v>
      </c>
      <c r="P205" s="2">
        <f t="shared" si="77"/>
        <v>2215</v>
      </c>
      <c r="Q205" s="2">
        <f t="shared" si="77"/>
        <v>2706.3</v>
      </c>
      <c r="R205" s="2">
        <f t="shared" si="77"/>
        <v>3144.4</v>
      </c>
      <c r="S205" s="2">
        <f t="shared" si="77"/>
        <v>3371.3</v>
      </c>
      <c r="T205" s="2">
        <f t="shared" si="77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4680.2</v>
      </c>
    </row>
    <row r="206" spans="1:25" ht="13.5">
      <c r="A206" s="71" t="s">
        <v>371</v>
      </c>
      <c r="C206" s="2">
        <v>193.5</v>
      </c>
      <c r="D206" s="2">
        <f t="shared" ref="D206:Y206" si="78">ROUND(D184/D240,1)</f>
        <v>190.3</v>
      </c>
      <c r="E206" s="2">
        <f t="shared" si="78"/>
        <v>198.7</v>
      </c>
      <c r="F206" s="2">
        <f t="shared" si="78"/>
        <v>126.5</v>
      </c>
      <c r="G206" s="2">
        <f t="shared" si="78"/>
        <v>134.5</v>
      </c>
      <c r="H206" s="2">
        <f t="shared" si="78"/>
        <v>112</v>
      </c>
      <c r="I206" s="2">
        <f t="shared" si="78"/>
        <v>163.69999999999999</v>
      </c>
      <c r="J206" s="2">
        <f t="shared" si="78"/>
        <v>202.2</v>
      </c>
      <c r="K206" s="2">
        <f t="shared" si="78"/>
        <v>196.2</v>
      </c>
      <c r="L206" s="2">
        <f t="shared" si="78"/>
        <v>386.6</v>
      </c>
      <c r="M206" s="2">
        <f t="shared" si="78"/>
        <v>479.3</v>
      </c>
      <c r="N206" s="2">
        <f t="shared" si="78"/>
        <v>933.6</v>
      </c>
      <c r="O206" s="2">
        <f t="shared" si="78"/>
        <v>1412.6</v>
      </c>
      <c r="P206" s="2">
        <f t="shared" si="78"/>
        <v>1505</v>
      </c>
      <c r="Q206" s="2">
        <f t="shared" si="78"/>
        <v>2113.8000000000002</v>
      </c>
      <c r="R206" s="2">
        <f t="shared" si="78"/>
        <v>2268.8000000000002</v>
      </c>
      <c r="S206" s="2">
        <f t="shared" si="78"/>
        <v>2819.5</v>
      </c>
      <c r="T206" s="2">
        <f t="shared" si="78"/>
        <v>2873.8</v>
      </c>
      <c r="U206" s="2">
        <f t="shared" si="78"/>
        <v>2824.3</v>
      </c>
      <c r="V206" s="2">
        <f t="shared" si="78"/>
        <v>2700.6</v>
      </c>
      <c r="W206" s="2">
        <f t="shared" si="78"/>
        <v>2522.1</v>
      </c>
      <c r="X206" s="2">
        <f t="shared" si="78"/>
        <v>2756.5</v>
      </c>
      <c r="Y206" s="2">
        <f t="shared" si="78"/>
        <v>3039.2</v>
      </c>
    </row>
    <row r="207" spans="1:25" ht="13.5">
      <c r="A207" s="73" t="s">
        <v>427</v>
      </c>
      <c r="C207" s="2">
        <v>193.5</v>
      </c>
      <c r="D207" s="2">
        <f t="shared" ref="D207:Y207" si="79">ROUND(D185/D240,1)</f>
        <v>190.3</v>
      </c>
      <c r="E207" s="2">
        <f t="shared" si="79"/>
        <v>198.3</v>
      </c>
      <c r="F207" s="2">
        <f t="shared" si="79"/>
        <v>126.5</v>
      </c>
      <c r="G207" s="2">
        <f t="shared" si="79"/>
        <v>134.5</v>
      </c>
      <c r="H207" s="2">
        <f t="shared" si="79"/>
        <v>112</v>
      </c>
      <c r="I207" s="2">
        <f t="shared" si="79"/>
        <v>161.9</v>
      </c>
      <c r="J207" s="2">
        <f t="shared" si="79"/>
        <v>202.2</v>
      </c>
      <c r="K207" s="2">
        <f t="shared" si="79"/>
        <v>196.2</v>
      </c>
      <c r="L207" s="2">
        <f t="shared" si="79"/>
        <v>386.6</v>
      </c>
      <c r="M207" s="2">
        <f t="shared" si="79"/>
        <v>478.6</v>
      </c>
      <c r="N207" s="2">
        <f t="shared" si="79"/>
        <v>930.8</v>
      </c>
      <c r="O207" s="2">
        <f t="shared" si="79"/>
        <v>1361.1</v>
      </c>
      <c r="P207" s="2">
        <f t="shared" si="79"/>
        <v>1480.1</v>
      </c>
      <c r="Q207" s="2">
        <f t="shared" si="79"/>
        <v>2110.4</v>
      </c>
      <c r="R207" s="2">
        <f t="shared" si="79"/>
        <v>2263.9</v>
      </c>
      <c r="S207" s="2">
        <f t="shared" si="79"/>
        <v>2818.2</v>
      </c>
      <c r="T207" s="2">
        <f t="shared" si="79"/>
        <v>2873</v>
      </c>
      <c r="U207" s="2">
        <f t="shared" si="79"/>
        <v>2823.4</v>
      </c>
      <c r="V207" s="2">
        <f t="shared" si="79"/>
        <v>2699.1</v>
      </c>
      <c r="W207" s="2">
        <f t="shared" si="79"/>
        <v>2520.6999999999998</v>
      </c>
      <c r="X207" s="2">
        <f t="shared" si="79"/>
        <v>2756.4</v>
      </c>
      <c r="Y207" s="2">
        <f t="shared" si="79"/>
        <v>3039</v>
      </c>
    </row>
    <row r="208" spans="1:25" ht="13.5">
      <c r="A208" s="73" t="s">
        <v>428</v>
      </c>
      <c r="C208" s="2">
        <v>0</v>
      </c>
      <c r="D208" s="2">
        <f t="shared" ref="D208:Y208" si="80">D206-D207</f>
        <v>0</v>
      </c>
      <c r="E208" s="2">
        <f t="shared" si="80"/>
        <v>0.39999999999997726</v>
      </c>
      <c r="F208" s="2">
        <f t="shared" si="80"/>
        <v>0</v>
      </c>
      <c r="G208" s="2">
        <f t="shared" si="80"/>
        <v>0</v>
      </c>
      <c r="H208" s="2">
        <f t="shared" si="80"/>
        <v>0</v>
      </c>
      <c r="I208" s="2">
        <f t="shared" si="80"/>
        <v>1.7999999999999829</v>
      </c>
      <c r="J208" s="2">
        <f t="shared" si="80"/>
        <v>0</v>
      </c>
      <c r="K208" s="2">
        <f t="shared" si="80"/>
        <v>0</v>
      </c>
      <c r="L208" s="2">
        <f t="shared" si="80"/>
        <v>0</v>
      </c>
      <c r="M208" s="2">
        <f t="shared" si="80"/>
        <v>0.69999999999998863</v>
      </c>
      <c r="N208" s="2">
        <f t="shared" si="80"/>
        <v>2.8000000000000682</v>
      </c>
      <c r="O208" s="2">
        <f t="shared" si="80"/>
        <v>51.5</v>
      </c>
      <c r="P208" s="2">
        <f t="shared" si="80"/>
        <v>24.900000000000091</v>
      </c>
      <c r="Q208" s="2">
        <f t="shared" si="80"/>
        <v>3.4000000000000909</v>
      </c>
      <c r="R208" s="2">
        <f t="shared" si="80"/>
        <v>4.9000000000000909</v>
      </c>
      <c r="S208" s="2">
        <f t="shared" si="80"/>
        <v>1.3000000000001819</v>
      </c>
      <c r="T208" s="2">
        <f t="shared" si="80"/>
        <v>0.8000000000001819</v>
      </c>
      <c r="U208" s="2">
        <f t="shared" si="80"/>
        <v>0.90000000000009095</v>
      </c>
      <c r="V208" s="2">
        <f t="shared" si="80"/>
        <v>1.5</v>
      </c>
      <c r="W208" s="2">
        <f t="shared" si="80"/>
        <v>1.4000000000000909</v>
      </c>
      <c r="X208" s="2">
        <f t="shared" si="80"/>
        <v>9.9999999999909051E-2</v>
      </c>
      <c r="Y208" s="2">
        <f t="shared" si="80"/>
        <v>0.1999999999998181</v>
      </c>
    </row>
    <row r="209" spans="1:27" ht="13.5">
      <c r="A209" s="71" t="s">
        <v>372</v>
      </c>
      <c r="C209" s="2">
        <v>13.800000000000011</v>
      </c>
      <c r="D209" s="2">
        <f t="shared" ref="D209:Y209" si="81">D205-D206</f>
        <v>21.599999999999994</v>
      </c>
      <c r="E209" s="2">
        <f t="shared" si="81"/>
        <v>31.200000000000017</v>
      </c>
      <c r="F209" s="2">
        <f t="shared" si="81"/>
        <v>46.199999999999989</v>
      </c>
      <c r="G209" s="2">
        <f t="shared" si="81"/>
        <v>45.199999999999989</v>
      </c>
      <c r="H209" s="2">
        <f t="shared" si="81"/>
        <v>46.900000000000006</v>
      </c>
      <c r="I209" s="2">
        <f t="shared" si="81"/>
        <v>84.300000000000011</v>
      </c>
      <c r="J209" s="2">
        <f t="shared" si="81"/>
        <v>103.30000000000001</v>
      </c>
      <c r="K209" s="2">
        <f t="shared" si="81"/>
        <v>116.10000000000002</v>
      </c>
      <c r="L209" s="2">
        <f t="shared" si="81"/>
        <v>159.19999999999993</v>
      </c>
      <c r="M209" s="2">
        <f t="shared" si="81"/>
        <v>154.80000000000001</v>
      </c>
      <c r="N209" s="2">
        <f t="shared" si="81"/>
        <v>223.30000000000007</v>
      </c>
      <c r="O209" s="2">
        <f t="shared" si="81"/>
        <v>446.40000000000009</v>
      </c>
      <c r="P209" s="2">
        <f t="shared" si="81"/>
        <v>710</v>
      </c>
      <c r="Q209" s="2">
        <f t="shared" si="81"/>
        <v>592.5</v>
      </c>
      <c r="R209" s="2">
        <f t="shared" si="81"/>
        <v>875.59999999999991</v>
      </c>
      <c r="S209" s="2">
        <f t="shared" si="81"/>
        <v>551.80000000000018</v>
      </c>
      <c r="T209" s="2">
        <f t="shared" si="81"/>
        <v>765.39999999999964</v>
      </c>
      <c r="U209" s="2">
        <f t="shared" si="81"/>
        <v>945.69999999999982</v>
      </c>
      <c r="V209" s="2">
        <f t="shared" si="81"/>
        <v>846.70000000000027</v>
      </c>
      <c r="W209" s="2">
        <f t="shared" si="81"/>
        <v>1273.5</v>
      </c>
      <c r="X209" s="2">
        <f t="shared" si="81"/>
        <v>1251</v>
      </c>
      <c r="Y209" s="2">
        <f t="shared" si="81"/>
        <v>1641</v>
      </c>
    </row>
    <row r="210" spans="1:27" ht="13.5">
      <c r="A210" s="68" t="s">
        <v>408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27" ht="13.5">
      <c r="A211" s="71" t="s">
        <v>404</v>
      </c>
      <c r="C211" s="2">
        <v>169</v>
      </c>
      <c r="D211" s="2">
        <f t="shared" ref="D211:Y211" si="82">ROUND(D170/D240,1)</f>
        <v>208.1</v>
      </c>
      <c r="E211" s="2">
        <f t="shared" si="82"/>
        <v>301.89999999999998</v>
      </c>
      <c r="F211" s="2">
        <f t="shared" si="82"/>
        <v>383.8</v>
      </c>
      <c r="G211" s="2">
        <f t="shared" si="82"/>
        <v>409.2</v>
      </c>
      <c r="H211" s="2">
        <f t="shared" si="82"/>
        <v>377.6</v>
      </c>
      <c r="I211" s="2">
        <f t="shared" si="82"/>
        <v>397.7</v>
      </c>
      <c r="J211" s="2">
        <f t="shared" si="82"/>
        <v>440.2</v>
      </c>
      <c r="K211" s="2">
        <f t="shared" si="82"/>
        <v>437.2</v>
      </c>
      <c r="L211" s="2">
        <f t="shared" si="82"/>
        <v>460.6</v>
      </c>
      <c r="M211" s="2">
        <f t="shared" si="82"/>
        <v>596.6</v>
      </c>
      <c r="N211" s="2">
        <f t="shared" si="82"/>
        <v>858.9</v>
      </c>
      <c r="O211" s="2">
        <f t="shared" si="82"/>
        <v>1623.8</v>
      </c>
      <c r="P211" s="2">
        <f t="shared" si="82"/>
        <v>2317.8000000000002</v>
      </c>
      <c r="Q211" s="2">
        <f t="shared" si="82"/>
        <v>2398.8000000000002</v>
      </c>
      <c r="R211" s="2">
        <f t="shared" si="82"/>
        <v>2469.1</v>
      </c>
      <c r="S211" s="2">
        <f t="shared" si="82"/>
        <v>2933.8</v>
      </c>
      <c r="T211" s="2">
        <f t="shared" si="82"/>
        <v>3090.3</v>
      </c>
      <c r="U211" s="2">
        <f t="shared" si="82"/>
        <v>3087.7</v>
      </c>
      <c r="V211" s="2">
        <f t="shared" si="82"/>
        <v>3088</v>
      </c>
      <c r="W211" s="2">
        <f t="shared" si="82"/>
        <v>3286.9</v>
      </c>
      <c r="X211" s="2">
        <f t="shared" si="82"/>
        <v>3256.7</v>
      </c>
      <c r="Y211" s="2">
        <f t="shared" si="82"/>
        <v>3920</v>
      </c>
    </row>
    <row r="212" spans="1:27" ht="13.5">
      <c r="A212" s="71" t="s">
        <v>371</v>
      </c>
      <c r="C212" s="2">
        <v>119.5</v>
      </c>
      <c r="D212" s="2">
        <f t="shared" ref="D212:Y212" si="83">ROUND(D187/D240,1)</f>
        <v>193</v>
      </c>
      <c r="E212" s="2">
        <f t="shared" si="83"/>
        <v>281.2</v>
      </c>
      <c r="F212" s="2">
        <f t="shared" si="83"/>
        <v>342.4</v>
      </c>
      <c r="G212" s="2">
        <f t="shared" si="83"/>
        <v>360.5</v>
      </c>
      <c r="H212" s="2">
        <f t="shared" si="83"/>
        <v>319.10000000000002</v>
      </c>
      <c r="I212" s="2">
        <f t="shared" si="83"/>
        <v>327.60000000000002</v>
      </c>
      <c r="J212" s="2">
        <f t="shared" si="83"/>
        <v>353.7</v>
      </c>
      <c r="K212" s="2">
        <f t="shared" si="83"/>
        <v>342</v>
      </c>
      <c r="L212" s="2">
        <f t="shared" si="83"/>
        <v>326.8</v>
      </c>
      <c r="M212" s="2">
        <f t="shared" si="83"/>
        <v>287.3</v>
      </c>
      <c r="N212" s="2">
        <f t="shared" si="83"/>
        <v>297.60000000000002</v>
      </c>
      <c r="O212" s="2">
        <f t="shared" si="83"/>
        <v>318.89999999999998</v>
      </c>
      <c r="P212" s="2">
        <f t="shared" si="83"/>
        <v>463.5</v>
      </c>
      <c r="Q212" s="2">
        <f t="shared" si="83"/>
        <v>907.4</v>
      </c>
      <c r="R212" s="2">
        <f t="shared" si="83"/>
        <v>870.3</v>
      </c>
      <c r="S212" s="2">
        <f t="shared" si="83"/>
        <v>808.4</v>
      </c>
      <c r="T212" s="2">
        <f t="shared" si="83"/>
        <v>578.4</v>
      </c>
      <c r="U212" s="2">
        <f t="shared" si="83"/>
        <v>337.5</v>
      </c>
      <c r="V212" s="2">
        <f t="shared" si="83"/>
        <v>251.6</v>
      </c>
      <c r="W212" s="2">
        <f t="shared" si="83"/>
        <v>220</v>
      </c>
      <c r="X212" s="2">
        <f t="shared" si="83"/>
        <v>200.6</v>
      </c>
      <c r="Y212" s="2">
        <f t="shared" si="83"/>
        <v>291.89999999999998</v>
      </c>
    </row>
    <row r="213" spans="1:27" ht="13.5">
      <c r="A213" s="71" t="s">
        <v>372</v>
      </c>
      <c r="C213" s="2">
        <v>49.5</v>
      </c>
      <c r="D213" s="2">
        <f t="shared" ref="D213:Y213" si="84">D211-D212</f>
        <v>15.099999999999994</v>
      </c>
      <c r="E213" s="2">
        <f t="shared" si="84"/>
        <v>20.699999999999989</v>
      </c>
      <c r="F213" s="2">
        <f t="shared" si="84"/>
        <v>41.400000000000034</v>
      </c>
      <c r="G213" s="2">
        <f t="shared" si="84"/>
        <v>48.699999999999989</v>
      </c>
      <c r="H213" s="2">
        <f t="shared" si="84"/>
        <v>58.5</v>
      </c>
      <c r="I213" s="2">
        <f t="shared" si="84"/>
        <v>70.099999999999966</v>
      </c>
      <c r="J213" s="2">
        <f t="shared" si="84"/>
        <v>86.5</v>
      </c>
      <c r="K213" s="2">
        <f t="shared" si="84"/>
        <v>95.199999999999989</v>
      </c>
      <c r="L213" s="2">
        <f t="shared" si="84"/>
        <v>133.80000000000001</v>
      </c>
      <c r="M213" s="2">
        <f t="shared" si="84"/>
        <v>309.3</v>
      </c>
      <c r="N213" s="2">
        <f t="shared" si="84"/>
        <v>561.29999999999995</v>
      </c>
      <c r="O213" s="2">
        <f t="shared" si="84"/>
        <v>1304.9000000000001</v>
      </c>
      <c r="P213" s="2">
        <f t="shared" si="84"/>
        <v>1854.3000000000002</v>
      </c>
      <c r="Q213" s="2">
        <f t="shared" si="84"/>
        <v>1491.4</v>
      </c>
      <c r="R213" s="2">
        <f t="shared" si="84"/>
        <v>1598.8</v>
      </c>
      <c r="S213" s="2">
        <f t="shared" si="84"/>
        <v>2125.4</v>
      </c>
      <c r="T213" s="2">
        <f t="shared" si="84"/>
        <v>2511.9</v>
      </c>
      <c r="U213" s="2">
        <f t="shared" si="84"/>
        <v>2750.2</v>
      </c>
      <c r="V213" s="2">
        <f t="shared" si="84"/>
        <v>2836.4</v>
      </c>
      <c r="W213" s="2">
        <f t="shared" si="84"/>
        <v>3066.9</v>
      </c>
      <c r="X213" s="2">
        <f t="shared" si="84"/>
        <v>3056.1</v>
      </c>
      <c r="Y213" s="2">
        <f t="shared" si="84"/>
        <v>3628.1</v>
      </c>
    </row>
    <row r="214" spans="1:27" ht="13.5">
      <c r="A214" s="70" t="s">
        <v>467</v>
      </c>
      <c r="C214" s="2">
        <v>-15.304443000000006</v>
      </c>
      <c r="D214" s="2">
        <f t="shared" ref="D214:Y214" si="85">D172-D189</f>
        <v>-11.008931000000018</v>
      </c>
      <c r="E214" s="2">
        <f t="shared" si="85"/>
        <v>-3.3989109999999982</v>
      </c>
      <c r="F214" s="2">
        <f t="shared" si="85"/>
        <v>-14.408771000000002</v>
      </c>
      <c r="G214" s="2">
        <f t="shared" si="85"/>
        <v>-15.030361000000084</v>
      </c>
      <c r="H214" s="2">
        <f t="shared" si="85"/>
        <v>-13.333047000000079</v>
      </c>
      <c r="I214" s="2">
        <f t="shared" si="85"/>
        <v>-15.740731999999866</v>
      </c>
      <c r="J214" s="2">
        <f t="shared" si="85"/>
        <v>-43.877116999999998</v>
      </c>
      <c r="K214" s="2">
        <f t="shared" si="85"/>
        <v>-20.395622000000003</v>
      </c>
      <c r="L214" s="2">
        <f t="shared" si="85"/>
        <v>14.118845000000078</v>
      </c>
      <c r="M214" s="2">
        <f t="shared" si="85"/>
        <v>-13.295625389999941</v>
      </c>
      <c r="N214" s="2">
        <f t="shared" si="85"/>
        <v>6.1809160999999904</v>
      </c>
      <c r="O214" s="2">
        <f t="shared" si="85"/>
        <v>-35.96456199000005</v>
      </c>
      <c r="P214" s="2">
        <f t="shared" si="85"/>
        <v>-53.009293990000003</v>
      </c>
      <c r="Q214" s="2">
        <f t="shared" si="85"/>
        <v>106.84520939449993</v>
      </c>
      <c r="R214" s="2">
        <f t="shared" si="85"/>
        <v>272.0114732321</v>
      </c>
      <c r="S214" s="2">
        <f t="shared" si="85"/>
        <v>196.68150785929998</v>
      </c>
      <c r="T214" s="2">
        <f t="shared" si="85"/>
        <v>339.94802126579998</v>
      </c>
      <c r="U214" s="2">
        <f t="shared" si="85"/>
        <v>556.06975707610025</v>
      </c>
      <c r="V214" s="2">
        <f t="shared" si="85"/>
        <v>794.22146829760004</v>
      </c>
      <c r="W214" s="2">
        <f t="shared" si="85"/>
        <v>1102.8282074635588</v>
      </c>
      <c r="X214" s="2">
        <f t="shared" si="85"/>
        <v>1436.7400777302271</v>
      </c>
      <c r="Y214" s="2">
        <f t="shared" si="85"/>
        <v>1439.1167075493634</v>
      </c>
    </row>
    <row r="215" spans="1:27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7" ht="15">
      <c r="A216" s="1" t="s">
        <v>468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7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7" ht="13.5">
      <c r="A218" s="67" t="s">
        <v>469</v>
      </c>
      <c r="B218" s="133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7" ht="13.5">
      <c r="A219" s="68" t="s">
        <v>470</v>
      </c>
      <c r="B219" s="133" t="s">
        <v>96</v>
      </c>
      <c r="C219" s="26">
        <v>1.6271722102143706</v>
      </c>
      <c r="D219" s="26">
        <f t="shared" ref="D219:T219" si="86">D218/C218-1</f>
        <v>0.39390494504715923</v>
      </c>
      <c r="E219" s="26">
        <f t="shared" si="86"/>
        <v>7.0884970410139081E-2</v>
      </c>
      <c r="F219" s="26">
        <f t="shared" si="86"/>
        <v>3.5612303863981287E-2</v>
      </c>
      <c r="G219" s="26">
        <f t="shared" si="86"/>
        <v>0.19151752147012457</v>
      </c>
      <c r="H219" s="26">
        <f t="shared" si="86"/>
        <v>4.0385690418611508E-2</v>
      </c>
      <c r="I219" s="26">
        <f t="shared" si="86"/>
        <v>4.6876826341218036E-2</v>
      </c>
      <c r="J219" s="26">
        <f t="shared" si="86"/>
        <v>5.5793832947244937E-2</v>
      </c>
      <c r="K219" s="26">
        <f t="shared" si="86"/>
        <v>4.7853047367494961E-2</v>
      </c>
      <c r="L219" s="26">
        <f t="shared" si="86"/>
        <v>5.6563043563226278E-2</v>
      </c>
      <c r="M219" s="26">
        <f t="shared" si="86"/>
        <v>8.247064306811458E-2</v>
      </c>
      <c r="N219" s="26">
        <f t="shared" si="86"/>
        <v>9.1609555513523011E-2</v>
      </c>
      <c r="O219" s="26">
        <f t="shared" si="86"/>
        <v>9.2449193326555434E-2</v>
      </c>
      <c r="P219" s="26">
        <f t="shared" si="86"/>
        <v>9.9994897349321654E-2</v>
      </c>
      <c r="Q219" s="26">
        <f t="shared" si="86"/>
        <v>1.7275178700512983E-2</v>
      </c>
      <c r="R219" s="26">
        <f t="shared" si="86"/>
        <v>7.1109935556070702E-2</v>
      </c>
      <c r="S219" s="26">
        <f t="shared" si="86"/>
        <v>8.5440318939286941E-2</v>
      </c>
      <c r="T219" s="26">
        <f t="shared" si="86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7" ht="13.5">
      <c r="A220" s="67" t="s">
        <v>471</v>
      </c>
      <c r="B220" s="133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7" ht="13.5">
      <c r="A221" s="68" t="s">
        <v>472</v>
      </c>
      <c r="B221" s="132" t="s">
        <v>205</v>
      </c>
      <c r="C221" s="26">
        <v>0.57384830797340847</v>
      </c>
      <c r="D221" s="26">
        <f t="shared" ref="D221:T221" si="87">D220/C220-1</f>
        <v>0.13767758003821795</v>
      </c>
      <c r="E221" s="26">
        <f t="shared" si="87"/>
        <v>7.2584264849470559E-2</v>
      </c>
      <c r="F221" s="26">
        <f t="shared" si="87"/>
        <v>0.10664386030515849</v>
      </c>
      <c r="G221" s="26">
        <f t="shared" si="87"/>
        <v>0.10888983956278286</v>
      </c>
      <c r="H221" s="26">
        <f t="shared" si="87"/>
        <v>4.6386357921892829E-2</v>
      </c>
      <c r="I221" s="26">
        <f t="shared" si="87"/>
        <v>3.4028281085996648E-2</v>
      </c>
      <c r="J221" s="26">
        <f t="shared" si="87"/>
        <v>5.4228229184294152E-2</v>
      </c>
      <c r="K221" s="26">
        <f t="shared" si="87"/>
        <v>6.9526753158949184E-2</v>
      </c>
      <c r="L221" s="26">
        <f t="shared" si="87"/>
        <v>7.4831213494027216E-2</v>
      </c>
      <c r="M221" s="26">
        <f t="shared" si="87"/>
        <v>6.1789823780168174E-2</v>
      </c>
      <c r="N221" s="26">
        <f t="shared" si="87"/>
        <v>8.7780283156282612E-2</v>
      </c>
      <c r="O221" s="26">
        <f t="shared" si="87"/>
        <v>0.10974731028449392</v>
      </c>
      <c r="P221" s="26">
        <f t="shared" si="87"/>
        <v>5.5477466862580593E-2</v>
      </c>
      <c r="Q221" s="26">
        <f t="shared" si="87"/>
        <v>2.9862336882454432E-2</v>
      </c>
      <c r="R221" s="26">
        <f t="shared" si="87"/>
        <v>0.11241145845088241</v>
      </c>
      <c r="S221" s="26">
        <f t="shared" si="87"/>
        <v>2.0419007725522631E-2</v>
      </c>
      <c r="T221" s="26">
        <f t="shared" si="87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7" ht="13.5">
      <c r="A222" s="67" t="s">
        <v>473</v>
      </c>
      <c r="B222" s="133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2.3622365166561012</v>
      </c>
    </row>
    <row r="223" spans="1:27" ht="13.5">
      <c r="A223" s="68" t="s">
        <v>474</v>
      </c>
      <c r="B223" s="133" t="s">
        <v>98</v>
      </c>
      <c r="C223" s="26">
        <v>1.6223308118862589</v>
      </c>
      <c r="D223" s="26">
        <f t="shared" ref="D223:T223" si="88">D222/C222-1</f>
        <v>0.402082498998799</v>
      </c>
      <c r="E223" s="26">
        <f t="shared" si="88"/>
        <v>6.5379790367587676E-2</v>
      </c>
      <c r="F223" s="26">
        <f t="shared" si="88"/>
        <v>6.9362303627809929E-2</v>
      </c>
      <c r="G223" s="26">
        <f t="shared" si="88"/>
        <v>9.7266121053709131E-2</v>
      </c>
      <c r="H223" s="26">
        <f t="shared" si="88"/>
        <v>4.6796354621688518E-2</v>
      </c>
      <c r="I223" s="26">
        <f t="shared" si="88"/>
        <v>5.3769255890827372E-2</v>
      </c>
      <c r="J223" s="26">
        <f t="shared" si="88"/>
        <v>5.9196597309207011E-2</v>
      </c>
      <c r="K223" s="26">
        <f t="shared" si="88"/>
        <v>3.4245664567772671E-2</v>
      </c>
      <c r="L223" s="26">
        <f t="shared" si="88"/>
        <v>8.3675114734315326E-2</v>
      </c>
      <c r="M223" s="26">
        <f t="shared" si="88"/>
        <v>7.9271775492071539E-2</v>
      </c>
      <c r="N223" s="26">
        <f t="shared" si="88"/>
        <v>8.4846865319170961E-2</v>
      </c>
      <c r="O223" s="26">
        <f t="shared" si="88"/>
        <v>9.4633683404880653E-2</v>
      </c>
      <c r="P223" s="26">
        <f t="shared" si="88"/>
        <v>9.3875756195184623E-2</v>
      </c>
      <c r="Q223" s="26">
        <f t="shared" si="88"/>
        <v>-2.0436010369909607E-2</v>
      </c>
      <c r="R223" s="26">
        <f t="shared" si="88"/>
        <v>8.5966827159622117E-2</v>
      </c>
      <c r="S223" s="26">
        <f t="shared" si="88"/>
        <v>9.4905773388978432E-2</v>
      </c>
      <c r="T223" s="26">
        <f t="shared" si="88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6.0952888706615749E-2</v>
      </c>
      <c r="Z223" s="26"/>
    </row>
    <row r="224" spans="1:27" ht="13.5">
      <c r="A224" s="67" t="s">
        <v>336</v>
      </c>
      <c r="B224" s="133" t="s">
        <v>105</v>
      </c>
      <c r="C224" s="26">
        <v>2.6084407971864065E-2</v>
      </c>
      <c r="D224" s="26">
        <f t="shared" ref="D224:Y224" si="89">D32/C32-1</f>
        <v>0.10496298396815851</v>
      </c>
      <c r="E224" s="26">
        <f t="shared" si="89"/>
        <v>0.10519039598065394</v>
      </c>
      <c r="F224" s="26">
        <f t="shared" si="89"/>
        <v>3.1049044635232725E-2</v>
      </c>
      <c r="G224" s="26">
        <f t="shared" si="89"/>
        <v>2.8692566559259891E-2</v>
      </c>
      <c r="H224" s="26">
        <f t="shared" si="89"/>
        <v>1.8383411466728949E-2</v>
      </c>
      <c r="I224" s="26">
        <f t="shared" si="89"/>
        <v>4.8054517419090503E-2</v>
      </c>
      <c r="J224" s="26">
        <f t="shared" si="89"/>
        <v>5.4738393934931073E-2</v>
      </c>
      <c r="K224" s="26">
        <f t="shared" si="89"/>
        <v>0.11058101011804911</v>
      </c>
      <c r="L224" s="26">
        <f t="shared" si="89"/>
        <v>5.8573339249901712E-2</v>
      </c>
      <c r="M224" s="26">
        <f t="shared" si="89"/>
        <v>9.5996366233887409E-2</v>
      </c>
      <c r="N224" s="26">
        <f t="shared" si="89"/>
        <v>9.3834821334065843E-2</v>
      </c>
      <c r="O224" s="26">
        <f t="shared" si="89"/>
        <v>0.12579578861486684</v>
      </c>
      <c r="P224" s="26">
        <f t="shared" si="89"/>
        <v>2.6131987749369756E-2</v>
      </c>
      <c r="Q224" s="26">
        <f t="shared" si="89"/>
        <v>-3.7414096408482256E-2</v>
      </c>
      <c r="R224" s="26">
        <f t="shared" si="89"/>
        <v>6.2011309605470188E-2</v>
      </c>
      <c r="S224" s="26">
        <f t="shared" si="89"/>
        <v>7.1854315089858734E-2</v>
      </c>
      <c r="T224" s="26">
        <f t="shared" si="89"/>
        <v>6.4005183016554223E-2</v>
      </c>
      <c r="U224" s="26">
        <f t="shared" si="89"/>
        <v>3.3199310024192075E-2</v>
      </c>
      <c r="V224" s="26">
        <f t="shared" si="89"/>
        <v>4.6233315255198359E-2</v>
      </c>
      <c r="W224" s="26">
        <f t="shared" si="89"/>
        <v>2.8794005159750835E-2</v>
      </c>
      <c r="X224" s="26">
        <f t="shared" si="89"/>
        <v>2.8489733760251656E-2</v>
      </c>
      <c r="Y224" s="26">
        <f t="shared" si="89"/>
        <v>4.8307712789023904E-2</v>
      </c>
      <c r="AA224" s="128"/>
    </row>
    <row r="225" spans="1:25" ht="13.5">
      <c r="A225" s="67" t="s">
        <v>475</v>
      </c>
      <c r="B225" s="133" t="s">
        <v>123</v>
      </c>
      <c r="C225" s="26">
        <f t="shared" ref="C225:U225" si="90">C14/C29</f>
        <v>0.46661048443653491</v>
      </c>
      <c r="D225" s="26">
        <f t="shared" si="90"/>
        <v>0.62469319887881425</v>
      </c>
      <c r="E225" s="26">
        <f t="shared" si="90"/>
        <v>0.69100206950854026</v>
      </c>
      <c r="F225" s="26">
        <f t="shared" si="90"/>
        <v>0.67263934979304862</v>
      </c>
      <c r="G225" s="26">
        <f t="shared" si="90"/>
        <v>0.94132615371417561</v>
      </c>
      <c r="H225" s="26">
        <f t="shared" si="90"/>
        <v>0.96578536398803327</v>
      </c>
      <c r="I225" s="26">
        <f t="shared" si="90"/>
        <v>0.99999999999999967</v>
      </c>
      <c r="J225" s="26">
        <f t="shared" si="90"/>
        <v>1.05026738766017</v>
      </c>
      <c r="K225" s="26">
        <f t="shared" si="90"/>
        <v>1.1224032971428131</v>
      </c>
      <c r="L225" s="26">
        <f t="shared" si="90"/>
        <v>1.1443611621256753</v>
      </c>
      <c r="M225" s="26">
        <f t="shared" si="90"/>
        <v>1.2455578154522755</v>
      </c>
      <c r="N225" s="26">
        <f t="shared" si="90"/>
        <v>1.3710244433969929</v>
      </c>
      <c r="O225" s="26">
        <f t="shared" si="90"/>
        <v>1.4942928545172183</v>
      </c>
      <c r="P225" s="26">
        <f t="shared" si="90"/>
        <v>1.6543052291484752</v>
      </c>
      <c r="Q225" s="26">
        <f t="shared" si="90"/>
        <v>1.7795472034915341</v>
      </c>
      <c r="R225" s="26">
        <f t="shared" si="90"/>
        <v>1.8578280783448191</v>
      </c>
      <c r="S225" s="26">
        <f t="shared" si="90"/>
        <v>1.9919368580339654</v>
      </c>
      <c r="T225" s="26">
        <f t="shared" si="90"/>
        <v>1.9299362076527633</v>
      </c>
      <c r="U225" s="26">
        <f t="shared" si="90"/>
        <v>1.9248798411475292</v>
      </c>
      <c r="V225" s="26">
        <f>V14/V29</f>
        <v>1.9717588223698823</v>
      </c>
      <c r="W225" s="26">
        <f t="shared" ref="W225:Y225" si="91">W14/W29</f>
        <v>2.0200338820491455</v>
      </c>
      <c r="X225" s="26">
        <f t="shared" si="91"/>
        <v>2.0237702225394103</v>
      </c>
      <c r="Y225" s="26">
        <f t="shared" si="91"/>
        <v>2.1611237278604123</v>
      </c>
    </row>
    <row r="226" spans="1:25" ht="13.5">
      <c r="A226" s="68" t="s">
        <v>338</v>
      </c>
      <c r="C226" s="26"/>
      <c r="D226" s="26">
        <f t="shared" ref="D226:Y226" si="92">D225/C225-1</f>
        <v>0.33878946083514472</v>
      </c>
      <c r="E226" s="26">
        <f t="shared" si="92"/>
        <v>0.10614629829288313</v>
      </c>
      <c r="F226" s="26">
        <f t="shared" si="92"/>
        <v>-2.6574044457713053E-2</v>
      </c>
      <c r="G226" s="26">
        <f t="shared" si="92"/>
        <v>0.39945150994183432</v>
      </c>
      <c r="H226" s="26">
        <f t="shared" si="92"/>
        <v>2.5983778499459875E-2</v>
      </c>
      <c r="I226" s="26">
        <f t="shared" si="92"/>
        <v>3.542674934592438E-2</v>
      </c>
      <c r="J226" s="26">
        <f t="shared" si="92"/>
        <v>5.0267387660170471E-2</v>
      </c>
      <c r="K226" s="26">
        <f t="shared" si="92"/>
        <v>6.8683375614804643E-2</v>
      </c>
      <c r="L226" s="26">
        <f t="shared" si="92"/>
        <v>1.9563257733435035E-2</v>
      </c>
      <c r="M226" s="26">
        <f t="shared" si="92"/>
        <v>8.8430695374723589E-2</v>
      </c>
      <c r="N226" s="26">
        <f t="shared" si="92"/>
        <v>0.10073127588955733</v>
      </c>
      <c r="O226" s="26">
        <f t="shared" si="92"/>
        <v>8.9909710737762438E-2</v>
      </c>
      <c r="P226" s="26">
        <f t="shared" si="92"/>
        <v>0.10708233941395262</v>
      </c>
      <c r="Q226" s="26">
        <f t="shared" si="92"/>
        <v>7.5706690722077363E-2</v>
      </c>
      <c r="R226" s="26">
        <f t="shared" si="92"/>
        <v>4.3989209558305209E-2</v>
      </c>
      <c r="S226" s="26">
        <f t="shared" si="92"/>
        <v>7.2185785785209289E-2</v>
      </c>
      <c r="T226" s="26">
        <f t="shared" si="92"/>
        <v>-3.1125811107484802E-2</v>
      </c>
      <c r="U226" s="26">
        <f t="shared" si="92"/>
        <v>-2.6199656160572626E-3</v>
      </c>
      <c r="V226" s="26">
        <f t="shared" si="92"/>
        <v>2.4354237714082849E-2</v>
      </c>
      <c r="W226" s="26">
        <f t="shared" si="92"/>
        <v>2.4483247713450451E-2</v>
      </c>
      <c r="X226" s="26">
        <f t="shared" si="92"/>
        <v>1.8496424854392846E-3</v>
      </c>
      <c r="Y226" s="26">
        <f t="shared" si="92"/>
        <v>6.7870108864756418E-2</v>
      </c>
    </row>
    <row r="227" spans="1:25" ht="13.5">
      <c r="A227" s="67" t="s">
        <v>476</v>
      </c>
      <c r="B227" s="133" t="s">
        <v>155</v>
      </c>
      <c r="C227" s="26"/>
      <c r="D227" s="26">
        <f t="shared" ref="D227:X227" si="93">(1+D226)/((1+D232)*(1+D238))-1</f>
        <v>0.35280363293816919</v>
      </c>
      <c r="E227" s="26">
        <f t="shared" si="93"/>
        <v>0.10372245756010301</v>
      </c>
      <c r="F227" s="26">
        <f t="shared" si="93"/>
        <v>-3.4882764635853269E-2</v>
      </c>
      <c r="G227" s="26">
        <f t="shared" si="93"/>
        <v>-4.5570981158734591E-2</v>
      </c>
      <c r="H227" s="26">
        <f t="shared" si="93"/>
        <v>-1.3484744990665321E-2</v>
      </c>
      <c r="I227" s="26">
        <f t="shared" si="93"/>
        <v>2.3718054855410786E-2</v>
      </c>
      <c r="J227" s="26">
        <f t="shared" si="93"/>
        <v>1.7285264510513265E-2</v>
      </c>
      <c r="K227" s="26">
        <f t="shared" si="93"/>
        <v>6.1438625633859489E-2</v>
      </c>
      <c r="L227" s="26">
        <f t="shared" si="93"/>
        <v>8.0554695748822125E-2</v>
      </c>
      <c r="M227" s="26">
        <f t="shared" si="93"/>
        <v>7.0557765994318622E-2</v>
      </c>
      <c r="N227" s="26">
        <f t="shared" si="93"/>
        <v>7.0870308348287336E-2</v>
      </c>
      <c r="O227" s="26">
        <f t="shared" si="93"/>
        <v>0.11217903550118269</v>
      </c>
      <c r="P227" s="26">
        <f t="shared" si="93"/>
        <v>0.11289703145271091</v>
      </c>
      <c r="Q227" s="26">
        <f t="shared" si="93"/>
        <v>8.4327353524318971E-2</v>
      </c>
      <c r="R227" s="26">
        <f t="shared" si="93"/>
        <v>-8.4422223022127096E-2</v>
      </c>
      <c r="S227" s="26">
        <f t="shared" si="93"/>
        <v>2.1722142548690426E-2</v>
      </c>
      <c r="T227" s="26">
        <f t="shared" si="93"/>
        <v>-1.3198982639287427E-2</v>
      </c>
      <c r="U227" s="26">
        <f t="shared" si="93"/>
        <v>1.1290305410971424E-3</v>
      </c>
      <c r="V227" s="26">
        <f t="shared" si="93"/>
        <v>-2.4512135666993062E-2</v>
      </c>
      <c r="W227" s="26">
        <f t="shared" si="93"/>
        <v>-0.11263587419985577</v>
      </c>
      <c r="X227" s="26">
        <f t="shared" si="93"/>
        <v>-6.295706617994612E-3</v>
      </c>
      <c r="Y227" s="26">
        <f>(1+Y226)/((1+Y232)*(1+Y238))-1</f>
        <v>-2.1287158444805332E-2</v>
      </c>
    </row>
    <row r="228" spans="1:25" ht="13.5">
      <c r="A228" s="67" t="s">
        <v>477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478</v>
      </c>
      <c r="B229" s="133" t="s">
        <v>122</v>
      </c>
      <c r="C229" s="26">
        <f t="shared" ref="C229:Y229" si="94">C228/$I$228</f>
        <v>0.86027474595408371</v>
      </c>
      <c r="D229" s="26">
        <f t="shared" si="94"/>
        <v>0.88549115543846446</v>
      </c>
      <c r="E229" s="26">
        <f t="shared" si="94"/>
        <v>0.90619119307489637</v>
      </c>
      <c r="F229" s="26">
        <f t="shared" si="94"/>
        <v>0.92025780955965397</v>
      </c>
      <c r="G229" s="26">
        <f t="shared" si="94"/>
        <v>0.94053443733534059</v>
      </c>
      <c r="H229" s="26">
        <f t="shared" si="94"/>
        <v>0.97214904027098237</v>
      </c>
      <c r="I229" s="26">
        <f t="shared" si="94"/>
        <v>1</v>
      </c>
      <c r="J229" s="26">
        <f t="shared" si="94"/>
        <v>1.0154779826872413</v>
      </c>
      <c r="K229" s="26">
        <f t="shared" si="94"/>
        <v>1.0387655250282275</v>
      </c>
      <c r="L229" s="26">
        <f t="shared" si="94"/>
        <v>1.0664283025969139</v>
      </c>
      <c r="M229" s="26">
        <f t="shared" si="94"/>
        <v>1.1025592773805044</v>
      </c>
      <c r="N229" s="26">
        <f t="shared" si="94"/>
        <v>1.1380786601430184</v>
      </c>
      <c r="O229" s="26">
        <f t="shared" si="94"/>
        <v>1.1705443168987599</v>
      </c>
      <c r="P229" s="26">
        <f t="shared" si="94"/>
        <v>1.2154855099736548</v>
      </c>
      <c r="Q229" s="26">
        <f t="shared" si="94"/>
        <v>1.2111610839292437</v>
      </c>
      <c r="R229" s="26">
        <f t="shared" si="94"/>
        <v>1.2310274745954084</v>
      </c>
      <c r="S229" s="26">
        <f t="shared" si="94"/>
        <v>1.2698852088821981</v>
      </c>
      <c r="T229" s="26">
        <f t="shared" si="94"/>
        <v>1.2961648475724501</v>
      </c>
      <c r="U229" s="26">
        <f t="shared" si="94"/>
        <v>1.3151505457282651</v>
      </c>
      <c r="V229" s="26">
        <f t="shared" si="94"/>
        <v>1.3364847572450134</v>
      </c>
      <c r="W229" s="26">
        <f t="shared" si="94"/>
        <v>1.3380711328566055</v>
      </c>
      <c r="X229" s="26">
        <f t="shared" si="94"/>
        <v>1.3549520135491155</v>
      </c>
      <c r="Y229" s="26">
        <f t="shared" si="94"/>
        <v>1.3838163342115168</v>
      </c>
    </row>
    <row r="230" spans="1:25" ht="13.5">
      <c r="A230" s="68" t="s">
        <v>479</v>
      </c>
      <c r="B230" s="133" t="s">
        <v>106</v>
      </c>
      <c r="C230" s="26">
        <v>2.805419688536559E-2</v>
      </c>
      <c r="D230" s="26">
        <f t="shared" ref="D230:Y230" si="95">D229/C229-1</f>
        <v>2.9312041999343563E-2</v>
      </c>
      <c r="E230" s="26">
        <f t="shared" si="95"/>
        <v>2.3376899373073856E-2</v>
      </c>
      <c r="F230" s="26">
        <f t="shared" si="95"/>
        <v>1.5522790987436696E-2</v>
      </c>
      <c r="G230" s="26">
        <f t="shared" si="95"/>
        <v>2.2033638362046748E-2</v>
      </c>
      <c r="H230" s="26">
        <f t="shared" si="95"/>
        <v>3.3613445378151363E-2</v>
      </c>
      <c r="I230" s="26">
        <f t="shared" si="95"/>
        <v>2.8648857917150439E-2</v>
      </c>
      <c r="J230" s="26">
        <f t="shared" si="95"/>
        <v>1.5477982687241321E-2</v>
      </c>
      <c r="K230" s="26">
        <f t="shared" si="95"/>
        <v>2.2932592077831826E-2</v>
      </c>
      <c r="L230" s="26">
        <f t="shared" si="95"/>
        <v>2.6630434782608514E-2</v>
      </c>
      <c r="M230" s="26">
        <f t="shared" si="95"/>
        <v>3.3880359978824659E-2</v>
      </c>
      <c r="N230" s="26">
        <f t="shared" si="95"/>
        <v>3.2215395118620815E-2</v>
      </c>
      <c r="O230" s="26">
        <f t="shared" si="95"/>
        <v>2.8526724815015614E-2</v>
      </c>
      <c r="P230" s="26">
        <f t="shared" si="95"/>
        <v>3.8393414436423967E-2</v>
      </c>
      <c r="Q230" s="26">
        <f t="shared" si="95"/>
        <v>-3.5577767146766082E-3</v>
      </c>
      <c r="R230" s="26">
        <f t="shared" si="95"/>
        <v>1.6402765024214894E-2</v>
      </c>
      <c r="S230" s="26">
        <f t="shared" si="95"/>
        <v>3.1565285981582702E-2</v>
      </c>
      <c r="T230" s="26">
        <f t="shared" si="95"/>
        <v>2.0694499397614363E-2</v>
      </c>
      <c r="U230" s="26">
        <f t="shared" si="95"/>
        <v>1.4647595320435247E-2</v>
      </c>
      <c r="V230" s="26">
        <f t="shared" si="95"/>
        <v>1.6221877857287126E-2</v>
      </c>
      <c r="W230" s="26">
        <f t="shared" si="95"/>
        <v>1.1869762097864722E-3</v>
      </c>
      <c r="X230" s="26">
        <f t="shared" si="95"/>
        <v>1.26158320570533E-2</v>
      </c>
      <c r="Y230" s="26">
        <f t="shared" si="95"/>
        <v>2.1302836095866695E-2</v>
      </c>
    </row>
    <row r="231" spans="1:25" ht="13.5">
      <c r="A231" s="67" t="s">
        <v>672</v>
      </c>
      <c r="B231" s="133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481</v>
      </c>
      <c r="B232" s="133" t="s">
        <v>154</v>
      </c>
      <c r="C232" s="26">
        <v>4.5119944574348425E-2</v>
      </c>
      <c r="D232" s="26">
        <f t="shared" ref="D232:Y234" si="96">D231/C231-1</f>
        <v>1.0109380178985772E-2</v>
      </c>
      <c r="E232" s="26">
        <f t="shared" si="96"/>
        <v>-2.4610336341263417E-2</v>
      </c>
      <c r="F232" s="26">
        <f t="shared" si="96"/>
        <v>-6.0302775441547385E-2</v>
      </c>
      <c r="G232" s="26">
        <f t="shared" si="96"/>
        <v>8.5921417703391789E-3</v>
      </c>
      <c r="H232" s="26">
        <f t="shared" si="96"/>
        <v>6.486822255745861E-2</v>
      </c>
      <c r="I232" s="26">
        <f t="shared" si="96"/>
        <v>-3.5416666666666763E-2</v>
      </c>
      <c r="J232" s="26">
        <f t="shared" si="96"/>
        <v>-2.4708423326133766E-2</v>
      </c>
      <c r="K232" s="26">
        <f t="shared" si="96"/>
        <v>2.9497741163964974E-2</v>
      </c>
      <c r="L232" s="26">
        <f t="shared" si="96"/>
        <v>5.6358630184133451E-2</v>
      </c>
      <c r="M232" s="26">
        <f t="shared" si="96"/>
        <v>7.5099780076565814E-2</v>
      </c>
      <c r="N232" s="26">
        <f t="shared" si="96"/>
        <v>4.8715811803924591E-2</v>
      </c>
      <c r="O232" s="26">
        <f t="shared" si="96"/>
        <v>4.2190434908250252E-2</v>
      </c>
      <c r="P232" s="26">
        <f t="shared" si="96"/>
        <v>0.11507001247747106</v>
      </c>
      <c r="Q232" s="26">
        <f t="shared" si="96"/>
        <v>-0.11494467238592576</v>
      </c>
      <c r="R232" s="26">
        <f t="shared" si="96"/>
        <v>6.8694247383577878E-2</v>
      </c>
      <c r="S232" s="26">
        <f t="shared" si="96"/>
        <v>0.10903713440683527</v>
      </c>
      <c r="T232" s="26">
        <f t="shared" si="96"/>
        <v>2.7853502429773247E-3</v>
      </c>
      <c r="U232" s="26">
        <f t="shared" si="96"/>
        <v>-1.099225814077176E-2</v>
      </c>
      <c r="V232" s="26">
        <f t="shared" si="96"/>
        <v>-1.075590080669242E-2</v>
      </c>
      <c r="W232" s="26">
        <f t="shared" si="96"/>
        <v>-0.1017215342796739</v>
      </c>
      <c r="X232" s="26">
        <f t="shared" si="96"/>
        <v>-3.3286261851926624E-2</v>
      </c>
      <c r="Y232" s="26">
        <f t="shared" si="96"/>
        <v>2.9006677796327152E-2</v>
      </c>
    </row>
    <row r="233" spans="1:25" ht="13.5">
      <c r="A233" s="67" t="s">
        <v>482</v>
      </c>
      <c r="B233" s="1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483</v>
      </c>
      <c r="B234" s="133" t="s">
        <v>157</v>
      </c>
      <c r="C234" s="26">
        <v>0.15154999999999999</v>
      </c>
      <c r="D234" s="26">
        <f t="shared" ref="D234:S234" si="97">D233/C233-1</f>
        <v>8.4706338437681827E-2</v>
      </c>
      <c r="E234" s="26">
        <f t="shared" si="97"/>
        <v>6.0221586847748254E-2</v>
      </c>
      <c r="F234" s="26">
        <f t="shared" si="97"/>
        <v>5.5284004719366342E-2</v>
      </c>
      <c r="G234" s="26">
        <f t="shared" si="97"/>
        <v>5.5741894266091663E-2</v>
      </c>
      <c r="H234" s="26">
        <f t="shared" si="97"/>
        <v>4.5990922844175497E-2</v>
      </c>
      <c r="I234" s="26">
        <f t="shared" si="97"/>
        <v>4.281168643332367E-2</v>
      </c>
      <c r="J234" s="26">
        <f t="shared" si="97"/>
        <v>3.2871012482662998E-2</v>
      </c>
      <c r="K234" s="26">
        <f t="shared" si="97"/>
        <v>3.4913387941452934E-2</v>
      </c>
      <c r="L234" s="26">
        <f t="shared" si="97"/>
        <v>3.6330608537693099E-2</v>
      </c>
      <c r="M234" s="26">
        <f t="shared" si="97"/>
        <v>3.806185050707378E-2</v>
      </c>
      <c r="N234" s="26">
        <f t="shared" si="97"/>
        <v>3.6063201061391936E-2</v>
      </c>
      <c r="O234" s="26">
        <f t="shared" si="97"/>
        <v>3.7252619324796177E-2</v>
      </c>
      <c r="P234" s="26">
        <f t="shared" si="97"/>
        <v>5.7800224466891148E-2</v>
      </c>
      <c r="Q234" s="26">
        <f t="shared" si="97"/>
        <v>2.3978779840848841E-2</v>
      </c>
      <c r="R234" s="26">
        <f t="shared" si="97"/>
        <v>3.6162055745518451E-2</v>
      </c>
      <c r="S234" s="26">
        <f t="shared" si="97"/>
        <v>5.1200000000000134E-2</v>
      </c>
      <c r="T234" s="26">
        <f t="shared" si="96"/>
        <v>4.2617960426179602E-2</v>
      </c>
      <c r="U234" s="26">
        <f t="shared" si="96"/>
        <v>4.3521897810218979E-2</v>
      </c>
      <c r="V234" s="26">
        <f t="shared" si="96"/>
        <v>3.7772143044504602E-2</v>
      </c>
      <c r="W234" s="26">
        <f t="shared" si="96"/>
        <v>3.5302047350240118E-2</v>
      </c>
      <c r="X234" s="26">
        <f t="shared" si="96"/>
        <v>3.4261067708333481E-2</v>
      </c>
      <c r="Y234" s="26">
        <f t="shared" si="96"/>
        <v>3.8870092060744321E-2</v>
      </c>
    </row>
    <row r="235" spans="1:25" ht="13.5">
      <c r="A235" s="67" t="s">
        <v>484</v>
      </c>
      <c r="B235" s="133" t="s">
        <v>159</v>
      </c>
      <c r="C235" s="26">
        <f t="shared" ref="C235:G235" si="98">D235/(1+D236)</f>
        <v>0.8219774885707134</v>
      </c>
      <c r="D235" s="26">
        <f t="shared" si="98"/>
        <v>0.85214406240125851</v>
      </c>
      <c r="E235" s="26">
        <f t="shared" si="98"/>
        <v>0.88503682320994703</v>
      </c>
      <c r="F235" s="26">
        <f t="shared" si="98"/>
        <v>0.90459613700288688</v>
      </c>
      <c r="G235" s="26">
        <f t="shared" si="98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99">J235*(1+K236)</f>
        <v>1.0605703200000001</v>
      </c>
      <c r="L235" s="26">
        <f t="shared" si="99"/>
        <v>1.1142351781920001</v>
      </c>
      <c r="M235" s="26">
        <f t="shared" si="99"/>
        <v>1.16437576121064</v>
      </c>
      <c r="N235" s="26">
        <f t="shared" si="99"/>
        <v>1.2217794862383244</v>
      </c>
      <c r="O235" s="26">
        <f t="shared" si="99"/>
        <v>1.2810357913208832</v>
      </c>
      <c r="P235" s="26">
        <f t="shared" si="99"/>
        <v>1.3092185787299426</v>
      </c>
      <c r="Q235" s="26">
        <f t="shared" si="99"/>
        <v>1.3039817044150228</v>
      </c>
      <c r="R235" s="26">
        <f t="shared" si="99"/>
        <v>1.3758310963282905</v>
      </c>
      <c r="S235" s="26">
        <f t="shared" si="99"/>
        <v>1.4347166672511413</v>
      </c>
      <c r="T235" s="26">
        <f t="shared" si="99"/>
        <v>1.4826362039373295</v>
      </c>
      <c r="U235" s="26">
        <f t="shared" si="99"/>
        <v>1.5386798524461607</v>
      </c>
      <c r="V235" s="26">
        <f t="shared" si="99"/>
        <v>1.5922259113112869</v>
      </c>
      <c r="W235" s="26">
        <f t="shared" si="99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485</v>
      </c>
      <c r="B236" s="133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486</v>
      </c>
      <c r="C237" s="26">
        <f t="shared" ref="C237:T237" si="100">C239/$I$239</f>
        <v>0.62164537402313758</v>
      </c>
      <c r="D237" s="26">
        <f t="shared" si="100"/>
        <v>0.60904842725938191</v>
      </c>
      <c r="E237" s="26">
        <f t="shared" si="100"/>
        <v>0.62578675670489858</v>
      </c>
      <c r="F237" s="26">
        <f t="shared" si="100"/>
        <v>0.67167823336172605</v>
      </c>
      <c r="G237" s="26">
        <f t="shared" si="100"/>
        <v>0.9764722690711839</v>
      </c>
      <c r="H237" s="26">
        <f t="shared" si="100"/>
        <v>0.9536757422673543</v>
      </c>
      <c r="I237" s="26">
        <f t="shared" si="100"/>
        <v>1</v>
      </c>
      <c r="J237" s="26">
        <f t="shared" si="100"/>
        <v>1.0585774860447126</v>
      </c>
      <c r="K237" s="26">
        <f t="shared" si="100"/>
        <v>1.0352647363560055</v>
      </c>
      <c r="L237" s="26">
        <f t="shared" si="100"/>
        <v>0.92471405298597242</v>
      </c>
      <c r="M237" s="26">
        <f t="shared" si="100"/>
        <v>0.87447894923891434</v>
      </c>
      <c r="N237" s="26">
        <f t="shared" si="100"/>
        <v>0.85710883696745388</v>
      </c>
      <c r="O237" s="26">
        <f t="shared" si="100"/>
        <v>0.80594370496276557</v>
      </c>
      <c r="P237" s="26">
        <f t="shared" si="100"/>
        <v>0.71899771432592918</v>
      </c>
      <c r="Q237" s="26">
        <f t="shared" si="100"/>
        <v>0.80591742415928203</v>
      </c>
      <c r="R237" s="26">
        <f t="shared" si="100"/>
        <v>0.8598799862168881</v>
      </c>
      <c r="S237" s="26">
        <f t="shared" si="100"/>
        <v>0.81363382050661781</v>
      </c>
      <c r="T237" s="26">
        <f t="shared" si="100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487</v>
      </c>
      <c r="C238" s="26"/>
      <c r="D238" s="26">
        <f t="shared" ref="D238:T238" si="101">D237/C237-1</f>
        <v>-2.0263879198893275E-2</v>
      </c>
      <c r="E238" s="26">
        <f t="shared" si="101"/>
        <v>2.7482756208461856E-2</v>
      </c>
      <c r="F238" s="26">
        <f t="shared" si="101"/>
        <v>7.3334048963373144E-2</v>
      </c>
      <c r="G238" s="26">
        <f t="shared" si="101"/>
        <v>0.45377983172682912</v>
      </c>
      <c r="H238" s="26">
        <f t="shared" si="101"/>
        <v>-2.3345800516704429E-2</v>
      </c>
      <c r="I238" s="26">
        <f t="shared" si="101"/>
        <v>4.8574432251480282E-2</v>
      </c>
      <c r="J238" s="26">
        <f t="shared" si="101"/>
        <v>5.8577486044712579E-2</v>
      </c>
      <c r="K238" s="26">
        <f t="shared" si="101"/>
        <v>-2.2022714440879776E-2</v>
      </c>
      <c r="L238" s="26">
        <f t="shared" si="101"/>
        <v>-0.10678494059322141</v>
      </c>
      <c r="M238" s="26">
        <f t="shared" si="101"/>
        <v>-5.432501386222599E-2</v>
      </c>
      <c r="N238" s="26">
        <f t="shared" si="101"/>
        <v>-1.986338526110687E-2</v>
      </c>
      <c r="O238" s="26">
        <f t="shared" si="101"/>
        <v>-5.9695023313160789E-2</v>
      </c>
      <c r="P238" s="26">
        <f t="shared" si="101"/>
        <v>-0.10788097245682104</v>
      </c>
      <c r="Q238" s="26">
        <f t="shared" si="101"/>
        <v>0.12089010590922578</v>
      </c>
      <c r="R238" s="26">
        <f t="shared" si="101"/>
        <v>6.6957929485019996E-2</v>
      </c>
      <c r="S238" s="26">
        <f t="shared" si="101"/>
        <v>-5.3782116634362054E-2</v>
      </c>
      <c r="T238" s="26">
        <f t="shared" si="101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488</v>
      </c>
      <c r="B239" s="133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489</v>
      </c>
      <c r="B240" s="133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2.5922000000000001</v>
      </c>
    </row>
    <row r="241" spans="1:25" ht="13.5">
      <c r="A241" s="67" t="s">
        <v>490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491</v>
      </c>
      <c r="B242" s="133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492</v>
      </c>
      <c r="B243" s="133" t="s">
        <v>109</v>
      </c>
      <c r="C243" s="26">
        <f t="shared" ref="C243:Y243" si="102">C242-C241</f>
        <v>0.63550000000000006</v>
      </c>
      <c r="D243" s="26">
        <f t="shared" si="102"/>
        <v>0.61850000000000005</v>
      </c>
      <c r="E243" s="26">
        <f t="shared" si="102"/>
        <v>0.33800000000000002</v>
      </c>
      <c r="F243" s="26">
        <f t="shared" si="102"/>
        <v>0.19575000000000001</v>
      </c>
      <c r="G243" s="26">
        <f t="shared" si="102"/>
        <v>0.20325000000000001</v>
      </c>
      <c r="H243" s="26">
        <f t="shared" si="102"/>
        <v>0.15333333334999999</v>
      </c>
      <c r="I243" s="26">
        <f t="shared" si="102"/>
        <v>0.11449999999999999</v>
      </c>
      <c r="J243" s="26">
        <f t="shared" si="102"/>
        <v>0.17119999999999999</v>
      </c>
      <c r="K243" s="26">
        <f t="shared" si="102"/>
        <v>0.17091666666666661</v>
      </c>
      <c r="L243" s="26">
        <f t="shared" si="102"/>
        <v>0.17441666666666666</v>
      </c>
      <c r="M243" s="26">
        <f t="shared" si="102"/>
        <v>0.12733333333333335</v>
      </c>
      <c r="N243" s="26">
        <f t="shared" si="102"/>
        <v>9.650000000000003E-2</v>
      </c>
      <c r="O243" s="26">
        <f t="shared" si="102"/>
        <v>0.10867745834542966</v>
      </c>
      <c r="P243" s="26">
        <f t="shared" si="102"/>
        <v>0.11792904244821779</v>
      </c>
      <c r="Q243" s="26">
        <f t="shared" si="102"/>
        <v>0.13434232106857089</v>
      </c>
      <c r="R243" s="26">
        <f t="shared" si="102"/>
        <v>0.12453835531121236</v>
      </c>
      <c r="S243" s="26">
        <f t="shared" si="102"/>
        <v>0.10497894985171111</v>
      </c>
      <c r="T243" s="26">
        <f t="shared" si="102"/>
        <v>0.11272598656767502</v>
      </c>
      <c r="U243" s="26">
        <f t="shared" si="102"/>
        <v>0.10933910752292689</v>
      </c>
      <c r="V243" s="26">
        <f t="shared" si="102"/>
        <v>0.11258273218596476</v>
      </c>
      <c r="W243" s="26">
        <f t="shared" si="102"/>
        <v>0.10158621755667034</v>
      </c>
      <c r="X243" s="26">
        <f t="shared" si="102"/>
        <v>0.10204891666666668</v>
      </c>
      <c r="Y243" s="26">
        <f t="shared" si="102"/>
        <v>7.9560333333333358E-2</v>
      </c>
    </row>
    <row r="244" spans="1:25" ht="13.5">
      <c r="A244" s="67" t="s">
        <v>493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381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5091.9415940128074</v>
      </c>
    </row>
    <row r="248" spans="1:25" ht="13.5">
      <c r="A248" s="67" t="s">
        <v>495</v>
      </c>
      <c r="B248" s="133" t="s">
        <v>112</v>
      </c>
      <c r="C248" s="26">
        <v>2.8081404404388902E-2</v>
      </c>
      <c r="D248" s="26">
        <f t="shared" ref="D248:Y248" si="103">D131/C247</f>
        <v>0.22346778156789296</v>
      </c>
      <c r="E248" s="26">
        <f t="shared" si="103"/>
        <v>4.5812470438414916E-2</v>
      </c>
      <c r="F248" s="26">
        <f t="shared" si="103"/>
        <v>3.0756005846212176E-2</v>
      </c>
      <c r="G248" s="26">
        <f t="shared" si="103"/>
        <v>2.9314708454390426E-2</v>
      </c>
      <c r="H248" s="26">
        <f t="shared" si="103"/>
        <v>2.7998847359163227E-2</v>
      </c>
      <c r="I248" s="26">
        <f t="shared" si="103"/>
        <v>1.9330632419414781E-2</v>
      </c>
      <c r="J248" s="26">
        <f t="shared" si="103"/>
        <v>2.3123640246520142E-2</v>
      </c>
      <c r="K248" s="26">
        <f t="shared" si="103"/>
        <v>2.3697053656558865E-2</v>
      </c>
      <c r="L248" s="26">
        <f t="shared" si="103"/>
        <v>1.6173195185300908E-2</v>
      </c>
      <c r="M248" s="26">
        <f t="shared" si="103"/>
        <v>1.3313454863158795E-2</v>
      </c>
      <c r="N248" s="26">
        <f t="shared" si="103"/>
        <v>1.3518141663755796E-2</v>
      </c>
      <c r="O248" s="26">
        <f t="shared" si="103"/>
        <v>1.5945515500228231E-2</v>
      </c>
      <c r="P248" s="26">
        <f t="shared" si="103"/>
        <v>2.7976331115132664E-2</v>
      </c>
      <c r="Q248" s="26">
        <f t="shared" si="103"/>
        <v>3.0363095005495451E-2</v>
      </c>
      <c r="R248" s="26">
        <f t="shared" si="103"/>
        <v>2.7575773995933781E-2</v>
      </c>
      <c r="S248" s="26">
        <f t="shared" si="103"/>
        <v>3.2768902190004202E-2</v>
      </c>
      <c r="T248" s="26">
        <f t="shared" si="103"/>
        <v>2.2257158600687169E-2</v>
      </c>
      <c r="U248" s="26">
        <f t="shared" si="103"/>
        <v>2.0188622272878626E-2</v>
      </c>
      <c r="V248" s="26">
        <f t="shared" si="103"/>
        <v>1.9332642089413224E-2</v>
      </c>
      <c r="W248" s="26">
        <f t="shared" si="103"/>
        <v>1.8473959534812231E-2</v>
      </c>
      <c r="X248" s="26">
        <f t="shared" si="103"/>
        <v>1.9182825597618351E-2</v>
      </c>
      <c r="Y248" s="26">
        <f t="shared" si="103"/>
        <v>2.0975279546596937E-2</v>
      </c>
    </row>
    <row r="249" spans="1:25" ht="13.5">
      <c r="A249" s="67" t="s">
        <v>496</v>
      </c>
      <c r="B249" s="133" t="s">
        <v>130</v>
      </c>
      <c r="C249" s="131">
        <v>3.9969324055564928E-2</v>
      </c>
      <c r="D249" s="131">
        <f t="shared" ref="D249:T249" si="104">-(D100/D239)/C247</f>
        <v>0</v>
      </c>
      <c r="E249" s="131">
        <f t="shared" si="104"/>
        <v>1.2940395066536194E-2</v>
      </c>
      <c r="F249" s="131">
        <f t="shared" si="104"/>
        <v>1.6009712905028929E-2</v>
      </c>
      <c r="G249" s="131">
        <f t="shared" si="104"/>
        <v>2.601787922930451E-2</v>
      </c>
      <c r="H249" s="131">
        <f t="shared" si="104"/>
        <v>1.8942134106970265E-2</v>
      </c>
      <c r="I249" s="131">
        <f t="shared" si="104"/>
        <v>2.1181521184460102E-2</v>
      </c>
      <c r="J249" s="131">
        <f t="shared" si="104"/>
        <v>1.3623782247181537E-2</v>
      </c>
      <c r="K249" s="131">
        <f t="shared" si="104"/>
        <v>1.6693116445415209E-2</v>
      </c>
      <c r="L249" s="131">
        <f t="shared" si="104"/>
        <v>5.0160384981726612E-2</v>
      </c>
      <c r="M249" s="131">
        <f t="shared" si="104"/>
        <v>5.6091567206718873E-2</v>
      </c>
      <c r="N249" s="131">
        <f t="shared" si="104"/>
        <v>8.7859305465390711E-2</v>
      </c>
      <c r="O249" s="131">
        <f t="shared" si="104"/>
        <v>5.3952166187246735E-2</v>
      </c>
      <c r="P249" s="131">
        <f t="shared" si="104"/>
        <v>2.5522826684530365E-2</v>
      </c>
      <c r="Q249" s="131">
        <f t="shared" si="104"/>
        <v>3.5782231876547249E-2</v>
      </c>
      <c r="R249" s="131">
        <f t="shared" si="104"/>
        <v>2.5591639842489917E-2</v>
      </c>
      <c r="S249" s="131">
        <f t="shared" si="104"/>
        <v>0.14933272448242232</v>
      </c>
      <c r="T249" s="131">
        <f t="shared" si="104"/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385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497</v>
      </c>
      <c r="B251" s="133" t="s">
        <v>113</v>
      </c>
      <c r="C251" s="26">
        <v>0.48705134029986363</v>
      </c>
      <c r="D251" s="26">
        <f t="shared" ref="D251:Y251" si="105">D69/C250</f>
        <v>8.3244397011739579E-2</v>
      </c>
      <c r="E251" s="26">
        <f t="shared" si="105"/>
        <v>0.12779552715654952</v>
      </c>
      <c r="F251" s="26">
        <f t="shared" si="105"/>
        <v>0.17404706596188044</v>
      </c>
      <c r="G251" s="26">
        <f t="shared" si="105"/>
        <v>0.1290155645239541</v>
      </c>
      <c r="H251" s="26">
        <f t="shared" si="105"/>
        <v>7.2306526020015097E-2</v>
      </c>
      <c r="I251" s="26">
        <f t="shared" si="105"/>
        <v>4.4193111882673296E-2</v>
      </c>
      <c r="J251" s="26">
        <f t="shared" si="105"/>
        <v>5.3604536551928386E-2</v>
      </c>
      <c r="K251" s="26">
        <f t="shared" si="105"/>
        <v>6.2617325266748486E-2</v>
      </c>
      <c r="L251" s="26">
        <f t="shared" si="105"/>
        <v>5.8936794438420814E-2</v>
      </c>
      <c r="M251" s="26">
        <f t="shared" si="105"/>
        <v>5.1783878460191141E-2</v>
      </c>
      <c r="N251" s="26">
        <f t="shared" si="105"/>
        <v>4.4029048751099094E-2</v>
      </c>
      <c r="O251" s="26">
        <f t="shared" si="105"/>
        <v>3.878431684007095E-2</v>
      </c>
      <c r="P251" s="26">
        <f t="shared" si="105"/>
        <v>3.7720146048109963E-2</v>
      </c>
      <c r="Q251" s="26">
        <f t="shared" si="105"/>
        <v>3.99278634587703E-2</v>
      </c>
      <c r="R251" s="26">
        <f t="shared" si="105"/>
        <v>4.3408929836995035E-2</v>
      </c>
      <c r="S251" s="26">
        <f t="shared" si="105"/>
        <v>5.8565017983831048E-2</v>
      </c>
      <c r="T251" s="26">
        <f t="shared" si="105"/>
        <v>6.4921537801997206E-2</v>
      </c>
      <c r="U251" s="26">
        <f t="shared" si="105"/>
        <v>5.4471685753482491E-2</v>
      </c>
      <c r="V251" s="26">
        <f t="shared" si="105"/>
        <v>5.4013348882542507E-2</v>
      </c>
      <c r="W251" s="26">
        <f t="shared" si="105"/>
        <v>6.0523554063958908E-2</v>
      </c>
      <c r="X251" s="26">
        <f t="shared" si="105"/>
        <v>7.3516805972482571E-2</v>
      </c>
      <c r="Y251" s="26">
        <f t="shared" si="105"/>
        <v>7.6966338313488314E-2</v>
      </c>
    </row>
    <row r="252" spans="1:25" ht="13.5">
      <c r="A252" s="67" t="s">
        <v>661</v>
      </c>
      <c r="B252" s="18" t="s">
        <v>167</v>
      </c>
      <c r="C252" s="151">
        <v>199.2000000000001</v>
      </c>
      <c r="D252" s="151">
        <f t="shared" ref="D252:Y252" si="106">C252+D138</f>
        <v>663.12800000000016</v>
      </c>
      <c r="E252" s="151">
        <f t="shared" si="106"/>
        <v>1033.0737358942902</v>
      </c>
      <c r="F252" s="151">
        <f t="shared" si="106"/>
        <v>1134.0926311994808</v>
      </c>
      <c r="G252" s="151">
        <f t="shared" si="106"/>
        <v>1345.8398817270909</v>
      </c>
      <c r="H252" s="151">
        <f t="shared" si="106"/>
        <v>1535.7708418880179</v>
      </c>
      <c r="I252" s="151">
        <f t="shared" si="106"/>
        <v>1747.2512552702538</v>
      </c>
      <c r="J252" s="151">
        <f t="shared" si="106"/>
        <v>1920.1422709963865</v>
      </c>
      <c r="K252" s="151">
        <f t="shared" si="106"/>
        <v>2270.8076045468524</v>
      </c>
      <c r="L252" s="151">
        <f t="shared" si="106"/>
        <v>2822.3776875267004</v>
      </c>
      <c r="M252" s="151">
        <f t="shared" si="106"/>
        <v>3503.4020948182033</v>
      </c>
      <c r="N252" s="151">
        <f t="shared" si="106"/>
        <v>4974.1211091897621</v>
      </c>
      <c r="O252" s="151">
        <f t="shared" si="106"/>
        <v>6899.9909919651072</v>
      </c>
      <c r="P252" s="151">
        <f t="shared" si="106"/>
        <v>8694.4615726598022</v>
      </c>
      <c r="Q252" s="151">
        <f t="shared" si="106"/>
        <v>9848.6784295260823</v>
      </c>
      <c r="R252" s="151">
        <f t="shared" si="106"/>
        <v>10765.452188376581</v>
      </c>
      <c r="S252" s="151">
        <f t="shared" si="106"/>
        <v>12046.279267512942</v>
      </c>
      <c r="T252" s="151">
        <f t="shared" si="106"/>
        <v>13683.935777073551</v>
      </c>
      <c r="U252" s="151">
        <f t="shared" si="106"/>
        <v>14696.487625461856</v>
      </c>
      <c r="V252" s="151">
        <f t="shared" si="106"/>
        <v>15983.947308295879</v>
      </c>
      <c r="W252" s="151">
        <f t="shared" si="106"/>
        <v>17498.410940970374</v>
      </c>
      <c r="X252" s="151">
        <f t="shared" si="106"/>
        <v>19313.76609171625</v>
      </c>
      <c r="Y252" s="151">
        <f t="shared" si="106"/>
        <v>20332.831126763471</v>
      </c>
    </row>
    <row r="253" spans="1:25" ht="13.5">
      <c r="A253" s="67" t="s">
        <v>662</v>
      </c>
      <c r="B253" s="133" t="s">
        <v>115</v>
      </c>
      <c r="C253" s="26">
        <v>0.29200000000000004</v>
      </c>
      <c r="D253" s="26">
        <f t="shared" ref="D253:Y253" si="107">D132/C252</f>
        <v>0.16560742971887549</v>
      </c>
      <c r="E253" s="26">
        <f t="shared" si="107"/>
        <v>1.7055558730264733E-2</v>
      </c>
      <c r="F253" s="26">
        <f t="shared" si="107"/>
        <v>4.5207051904743063E-3</v>
      </c>
      <c r="G253" s="26">
        <f t="shared" si="107"/>
        <v>7.7893953066260875E-3</v>
      </c>
      <c r="H253" s="26">
        <f t="shared" si="107"/>
        <v>3.7727412136537984E-2</v>
      </c>
      <c r="I253" s="26">
        <f t="shared" si="107"/>
        <v>5.3489387947073683E-2</v>
      </c>
      <c r="J253" s="26">
        <f t="shared" si="107"/>
        <v>5.4691855736284684E-2</v>
      </c>
      <c r="K253" s="26">
        <f t="shared" si="107"/>
        <v>5.6686422678576195E-2</v>
      </c>
      <c r="L253" s="26">
        <f t="shared" si="107"/>
        <v>5.3823436202074783E-2</v>
      </c>
      <c r="M253" s="26">
        <f t="shared" si="107"/>
        <v>5.1905706217877823E-2</v>
      </c>
      <c r="N253" s="26">
        <f t="shared" si="107"/>
        <v>3.2181634462882143E-2</v>
      </c>
      <c r="O253" s="26">
        <f t="shared" si="107"/>
        <v>6.4156415925722785E-2</v>
      </c>
      <c r="P253" s="26">
        <f t="shared" si="107"/>
        <v>5.6513209763685485E-2</v>
      </c>
      <c r="Q253" s="26">
        <f t="shared" si="107"/>
        <v>3.8713391116968296E-2</v>
      </c>
      <c r="R253" s="26">
        <f t="shared" si="107"/>
        <v>4.8300316829213451E-2</v>
      </c>
      <c r="S253" s="26">
        <f t="shared" si="107"/>
        <v>7.0464718012127336E-2</v>
      </c>
      <c r="T253" s="26">
        <f t="shared" si="107"/>
        <v>5.4753589034647658E-2</v>
      </c>
      <c r="U253" s="26">
        <f t="shared" si="107"/>
        <v>6.3339998357574964E-2</v>
      </c>
      <c r="V253" s="26">
        <f t="shared" si="107"/>
        <v>5.5381486344762559E-2</v>
      </c>
      <c r="W253" s="26">
        <f t="shared" si="107"/>
        <v>4.6920440517015077E-2</v>
      </c>
      <c r="X253" s="26">
        <f t="shared" si="107"/>
        <v>6.7495824378189753E-2</v>
      </c>
      <c r="Y253" s="26">
        <f t="shared" si="107"/>
        <v>7.0106683190522143E-2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268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269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10151.980260371385</v>
      </c>
    </row>
    <row r="257" spans="1:25" ht="13.5">
      <c r="A257" s="68" t="s">
        <v>270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4046.8138547362314</v>
      </c>
    </row>
    <row r="258" spans="1:25" ht="13.5">
      <c r="A258" s="70" t="s">
        <v>498</v>
      </c>
      <c r="C258" s="77">
        <f t="shared" ref="C258:Y258" si="108">C17/C256*1000</f>
        <v>4674.5</v>
      </c>
      <c r="D258" s="77">
        <f t="shared" si="108"/>
        <v>4674.5</v>
      </c>
      <c r="E258" s="77">
        <f t="shared" si="108"/>
        <v>4558.3999999999996</v>
      </c>
      <c r="F258" s="77">
        <f t="shared" si="108"/>
        <v>4504.9000000000005</v>
      </c>
      <c r="G258" s="77">
        <f t="shared" si="108"/>
        <v>4469.8</v>
      </c>
      <c r="H258" s="77">
        <f t="shared" si="108"/>
        <v>4435.2</v>
      </c>
      <c r="I258" s="77">
        <f t="shared" si="108"/>
        <v>4401.3999999999996</v>
      </c>
      <c r="J258" s="77">
        <f t="shared" si="108"/>
        <v>4371.5</v>
      </c>
      <c r="K258" s="77">
        <f t="shared" si="108"/>
        <v>4342.6000000000004</v>
      </c>
      <c r="L258" s="77">
        <f t="shared" si="108"/>
        <v>4315.2</v>
      </c>
      <c r="M258" s="77">
        <f t="shared" si="108"/>
        <v>4321.5</v>
      </c>
      <c r="N258" s="77">
        <f t="shared" si="108"/>
        <v>4401.3</v>
      </c>
      <c r="O258" s="77">
        <f t="shared" si="108"/>
        <v>4394.7000000000007</v>
      </c>
      <c r="P258" s="77">
        <f t="shared" si="108"/>
        <v>4382.1000000000004</v>
      </c>
      <c r="Q258" s="77">
        <f t="shared" si="108"/>
        <v>4385.3999999999987</v>
      </c>
      <c r="R258" s="77">
        <f t="shared" si="108"/>
        <v>4436.3999999999996</v>
      </c>
      <c r="S258" s="77">
        <f t="shared" si="108"/>
        <v>4469.2</v>
      </c>
      <c r="T258" s="77">
        <f t="shared" si="108"/>
        <v>4497.6000000000013</v>
      </c>
      <c r="U258" s="77">
        <f t="shared" si="108"/>
        <v>4483.8000000000011</v>
      </c>
      <c r="V258" s="77">
        <f t="shared" si="108"/>
        <v>4490.5</v>
      </c>
      <c r="W258" s="77">
        <f t="shared" si="108"/>
        <v>3713.7000000000003</v>
      </c>
      <c r="X258" s="77">
        <f t="shared" si="108"/>
        <v>3720.4</v>
      </c>
      <c r="Y258" s="77">
        <f t="shared" si="108"/>
        <v>3728.0034999999998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</row>
    <row r="260" spans="1:25" ht="13.5">
      <c r="A260" s="67" t="s">
        <v>499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25" ht="13.5">
      <c r="A262" s="67" t="s">
        <v>494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658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381</v>
      </c>
      <c r="B264" s="18" t="s">
        <v>165</v>
      </c>
      <c r="C264" s="2">
        <f t="shared" ref="C264:W264" si="109">C262-C263</f>
        <v>162.88701550000002</v>
      </c>
      <c r="D264" s="2">
        <f t="shared" si="109"/>
        <v>792.36067500000013</v>
      </c>
      <c r="E264" s="2">
        <f t="shared" si="109"/>
        <v>1157.4975039999999</v>
      </c>
      <c r="F264" s="2">
        <f t="shared" si="109"/>
        <v>1323.5676575248003</v>
      </c>
      <c r="G264" s="2">
        <f t="shared" si="109"/>
        <v>1314.3398200624999</v>
      </c>
      <c r="H264" s="2">
        <f t="shared" si="109"/>
        <v>1277.7647137500001</v>
      </c>
      <c r="I264" s="2">
        <f t="shared" si="109"/>
        <v>1314.6718974999999</v>
      </c>
      <c r="J264" s="2">
        <f t="shared" si="109"/>
        <v>1443.2173929999999</v>
      </c>
      <c r="K264" s="2">
        <f t="shared" si="109"/>
        <v>1564.316742</v>
      </c>
      <c r="L264" s="2">
        <f t="shared" si="109"/>
        <v>1592.3740469999998</v>
      </c>
      <c r="M264" s="2">
        <f t="shared" si="109"/>
        <v>1501.6856979999998</v>
      </c>
      <c r="N264" s="2">
        <f t="shared" si="109"/>
        <v>1461.2258850876601</v>
      </c>
      <c r="O264" s="2">
        <f t="shared" si="109"/>
        <v>1540.588</v>
      </c>
      <c r="P264" s="2">
        <f t="shared" si="109"/>
        <v>2226.3869999999997</v>
      </c>
      <c r="Q264" s="2">
        <f t="shared" si="109"/>
        <v>2694.3939999999998</v>
      </c>
      <c r="R264" s="2">
        <f t="shared" si="109"/>
        <v>3283.6010000000001</v>
      </c>
      <c r="S264" s="2">
        <f t="shared" si="109"/>
        <v>3607.8280000000004</v>
      </c>
      <c r="T264" s="2">
        <f t="shared" si="109"/>
        <v>3997.3009999999999</v>
      </c>
      <c r="U264" s="2">
        <f t="shared" si="109"/>
        <v>4086.3530000000001</v>
      </c>
      <c r="V264" s="2">
        <f t="shared" si="109"/>
        <v>4157.2029999999995</v>
      </c>
      <c r="W264" s="2">
        <f t="shared" si="109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68" spans="1:25">
      <c r="Y268" s="114"/>
    </row>
    <row r="271" spans="1:25">
      <c r="A271" s="18" t="s">
        <v>665</v>
      </c>
    </row>
    <row r="272" spans="1:25">
      <c r="C272" s="133">
        <v>2010</v>
      </c>
      <c r="D272" s="133">
        <v>2011</v>
      </c>
      <c r="E272" s="133">
        <v>2012</v>
      </c>
      <c r="F272" s="133">
        <v>2013</v>
      </c>
      <c r="G272" s="133">
        <v>2014</v>
      </c>
      <c r="H272" s="133">
        <v>2015</v>
      </c>
      <c r="I272" s="133">
        <v>2016</v>
      </c>
      <c r="J272" s="133">
        <v>2017</v>
      </c>
    </row>
    <row r="273" spans="1:25">
      <c r="A273" s="133" t="s">
        <v>663</v>
      </c>
      <c r="B273" s="18" t="s">
        <v>664</v>
      </c>
      <c r="C273" s="133">
        <v>100</v>
      </c>
      <c r="D273" s="133">
        <v>105.12</v>
      </c>
      <c r="E273" s="133">
        <v>109.6</v>
      </c>
      <c r="F273" s="133">
        <v>114.37</v>
      </c>
      <c r="G273" s="133">
        <v>118.69</v>
      </c>
      <c r="H273" s="133">
        <v>122.88</v>
      </c>
      <c r="I273" s="133">
        <v>127.09</v>
      </c>
      <c r="J273" s="133">
        <v>132.03</v>
      </c>
    </row>
    <row r="274" spans="1:25">
      <c r="D274" s="133">
        <f>D273/C273</f>
        <v>1.0512000000000001</v>
      </c>
      <c r="E274" s="133">
        <f t="shared" ref="E274:J274" si="110">E273/D273</f>
        <v>1.0426179604261796</v>
      </c>
      <c r="F274" s="133">
        <f t="shared" si="110"/>
        <v>1.043521897810219</v>
      </c>
      <c r="G274" s="133">
        <f t="shared" si="110"/>
        <v>1.0377721430445046</v>
      </c>
      <c r="H274" s="133">
        <f t="shared" si="110"/>
        <v>1.0353020473502401</v>
      </c>
      <c r="I274" s="133">
        <f t="shared" si="110"/>
        <v>1.0342610677083335</v>
      </c>
      <c r="J274" s="133">
        <f t="shared" si="110"/>
        <v>1.0388700920607443</v>
      </c>
    </row>
    <row r="276" spans="1:25">
      <c r="C276" s="133">
        <v>1995</v>
      </c>
      <c r="D276" s="133">
        <v>1996</v>
      </c>
      <c r="E276" s="133">
        <v>1997</v>
      </c>
      <c r="F276" s="133">
        <v>1998</v>
      </c>
      <c r="G276" s="133">
        <v>1999</v>
      </c>
      <c r="H276" s="133">
        <v>2000</v>
      </c>
      <c r="I276" s="133">
        <v>2001</v>
      </c>
      <c r="J276" s="133">
        <v>2002</v>
      </c>
      <c r="K276" s="133">
        <v>2003</v>
      </c>
      <c r="L276" s="133">
        <v>2004</v>
      </c>
      <c r="M276" s="133">
        <v>2005</v>
      </c>
      <c r="N276" s="133">
        <v>2006</v>
      </c>
      <c r="O276" s="133">
        <v>2007</v>
      </c>
      <c r="P276" s="133">
        <v>2008</v>
      </c>
      <c r="Q276" s="133">
        <v>2009</v>
      </c>
      <c r="R276" s="133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s="133" t="s">
        <v>663</v>
      </c>
      <c r="B277" s="18" t="s">
        <v>666</v>
      </c>
      <c r="C277" s="133">
        <v>3.9</v>
      </c>
      <c r="D277" s="133">
        <v>3.67</v>
      </c>
      <c r="E277" s="133">
        <v>3.86</v>
      </c>
      <c r="F277" s="133">
        <v>2.21</v>
      </c>
      <c r="G277" s="133">
        <v>3.5</v>
      </c>
      <c r="H277" s="133">
        <v>4.55</v>
      </c>
      <c r="I277" s="133">
        <v>2.16</v>
      </c>
      <c r="J277" s="133">
        <v>2.5299999999999998</v>
      </c>
      <c r="K277" s="133">
        <v>3.44</v>
      </c>
      <c r="L277" s="133">
        <v>5.0599999999999996</v>
      </c>
      <c r="M277" s="133">
        <v>4.5</v>
      </c>
      <c r="N277" s="133">
        <v>4.93</v>
      </c>
      <c r="O277" s="133">
        <v>4.8499999999999996</v>
      </c>
      <c r="P277" s="133">
        <v>2.2000000000000002</v>
      </c>
      <c r="Q277" s="133">
        <v>-0.4</v>
      </c>
      <c r="R277" s="133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 s="133">
        <v>1995</v>
      </c>
      <c r="D279" s="133">
        <v>1996</v>
      </c>
      <c r="E279" s="133">
        <v>1997</v>
      </c>
      <c r="F279" s="133">
        <v>1998</v>
      </c>
      <c r="G279" s="133">
        <v>1999</v>
      </c>
      <c r="H279" s="133">
        <v>2000</v>
      </c>
      <c r="I279" s="133">
        <v>2001</v>
      </c>
      <c r="J279" s="133">
        <v>2002</v>
      </c>
      <c r="K279" s="133">
        <v>2003</v>
      </c>
      <c r="L279" s="133">
        <v>2004</v>
      </c>
      <c r="M279" s="133">
        <v>2005</v>
      </c>
      <c r="N279" s="133">
        <v>2006</v>
      </c>
      <c r="O279" s="133">
        <v>2007</v>
      </c>
      <c r="P279" s="133">
        <v>2008</v>
      </c>
      <c r="Q279" s="133">
        <v>2009</v>
      </c>
      <c r="R279" s="133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s="133" t="s">
        <v>667</v>
      </c>
      <c r="B280" s="18" t="s">
        <v>668</v>
      </c>
      <c r="C280" s="133">
        <v>83.97</v>
      </c>
      <c r="D280" s="133">
        <v>82.44</v>
      </c>
      <c r="E280" s="133">
        <v>77.209999999999994</v>
      </c>
      <c r="F280" s="133">
        <v>72.319999999999993</v>
      </c>
      <c r="G280" s="133">
        <v>70.87</v>
      </c>
      <c r="H280" s="133">
        <v>71.540000000000006</v>
      </c>
      <c r="I280" s="133">
        <v>68.540000000000006</v>
      </c>
      <c r="J280" s="133">
        <v>68.08</v>
      </c>
      <c r="K280" s="133">
        <v>74.69</v>
      </c>
      <c r="L280" s="133">
        <v>81.25</v>
      </c>
      <c r="M280" s="133">
        <v>85.75</v>
      </c>
      <c r="N280" s="133">
        <v>90.31</v>
      </c>
      <c r="O280" s="133">
        <v>97.24</v>
      </c>
      <c r="P280" s="133">
        <v>108.76</v>
      </c>
      <c r="Q280" s="133">
        <v>95.09</v>
      </c>
      <c r="R280" s="133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>
      <c r="A283" s="18" t="s">
        <v>669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671</v>
      </c>
      <c r="B284" s="18" t="s">
        <v>670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s="133" t="s">
        <v>480</v>
      </c>
      <c r="B288" s="133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s="133" t="s">
        <v>481</v>
      </c>
      <c r="B289" s="133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500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501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894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502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894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503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9585</v>
      </c>
      <c r="AB5" s="133">
        <v>10326</v>
      </c>
      <c r="AC5" s="133">
        <v>10710</v>
      </c>
      <c r="AD5" s="133">
        <v>10979</v>
      </c>
      <c r="AE5">
        <v>11835</v>
      </c>
    </row>
    <row r="6" spans="1:31" ht="13.5">
      <c r="A6" s="133">
        <v>4</v>
      </c>
      <c r="B6" s="88" t="s">
        <v>504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11624</v>
      </c>
      <c r="AB6" s="133">
        <v>12364</v>
      </c>
      <c r="AC6" s="133">
        <v>12938</v>
      </c>
      <c r="AD6" s="133">
        <v>13507</v>
      </c>
      <c r="AE6">
        <v>14274</v>
      </c>
    </row>
    <row r="7" spans="1:31" ht="13.5">
      <c r="A7" s="133">
        <v>5</v>
      </c>
      <c r="B7" s="88" t="s">
        <v>505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834.90980000000002</v>
      </c>
      <c r="AB7" s="133">
        <v>645.81200000000001</v>
      </c>
      <c r="AC7" s="133">
        <v>501.70229999999998</v>
      </c>
      <c r="AD7" s="133">
        <v>400.16579999999999</v>
      </c>
      <c r="AE7">
        <v>340.63420000000002</v>
      </c>
    </row>
    <row r="8" spans="1:31" ht="13.5">
      <c r="A8" s="133">
        <v>6</v>
      </c>
      <c r="B8" s="88" t="s">
        <v>506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3739.4870000000001</v>
      </c>
      <c r="AB8" s="133">
        <v>4051.6210000000001</v>
      </c>
      <c r="AC8" s="133">
        <v>4410.7719999999999</v>
      </c>
      <c r="AD8" s="133">
        <v>4834.0680000000002</v>
      </c>
      <c r="AE8">
        <v>5333.4629999999997</v>
      </c>
    </row>
    <row r="9" spans="1:31" ht="13.5">
      <c r="A9" s="133">
        <v>7</v>
      </c>
      <c r="B9" s="88" t="s">
        <v>507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3334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508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27941.15</v>
      </c>
      <c r="AB10" s="133">
        <v>28085.08</v>
      </c>
      <c r="AC10" s="133">
        <v>29133.86</v>
      </c>
      <c r="AD10" s="133">
        <v>30206.15</v>
      </c>
      <c r="AE10">
        <v>31551.63</v>
      </c>
    </row>
    <row r="11" spans="1:31" ht="13.5">
      <c r="A11" s="133">
        <v>9</v>
      </c>
      <c r="B11" s="88" t="s">
        <v>509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3024.866</v>
      </c>
      <c r="AB11" s="133">
        <v>3267.9749999999999</v>
      </c>
      <c r="AC11" s="133">
        <v>3535.355</v>
      </c>
      <c r="AD11" s="133">
        <v>3848.4340000000002</v>
      </c>
      <c r="AE11">
        <v>4215.2049999999999</v>
      </c>
    </row>
    <row r="12" spans="1:31" ht="13.5">
      <c r="A12" s="133">
        <v>10</v>
      </c>
      <c r="B12" s="88" t="s">
        <v>510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2.3662420000000002</v>
      </c>
      <c r="AC12" s="133">
        <v>2.4088349999999998</v>
      </c>
      <c r="AD12" s="133">
        <v>2.452194</v>
      </c>
      <c r="AE12">
        <v>2.4963329999999999</v>
      </c>
    </row>
    <row r="13" spans="1:31" ht="13.5">
      <c r="A13" s="133">
        <v>11</v>
      </c>
      <c r="B13" s="88" t="s">
        <v>511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2.4091260000000001</v>
      </c>
      <c r="AC13" s="133">
        <v>2.4524900000000001</v>
      </c>
      <c r="AD13" s="133">
        <v>2.4966349999999999</v>
      </c>
      <c r="AE13">
        <v>2.5415740000000002</v>
      </c>
    </row>
    <row r="14" spans="1:31" ht="13.5">
      <c r="A14" s="133">
        <v>12</v>
      </c>
      <c r="B14" s="88" t="s">
        <v>512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513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514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6796.18</v>
      </c>
      <c r="AB16" s="133">
        <v>7607.0950000000003</v>
      </c>
      <c r="AC16" s="133">
        <v>8583.598</v>
      </c>
      <c r="AD16" s="133">
        <v>9808.7559999999994</v>
      </c>
      <c r="AE16">
        <v>11347.94</v>
      </c>
    </row>
    <row r="17" spans="1:33" ht="13.5">
      <c r="A17" s="133">
        <v>15</v>
      </c>
      <c r="B17" s="88" t="s">
        <v>515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1057.51</v>
      </c>
      <c r="AB17" s="133">
        <v>968.51</v>
      </c>
      <c r="AC17" s="133">
        <v>591.51</v>
      </c>
      <c r="AD17" s="133">
        <v>590.51</v>
      </c>
      <c r="AE17">
        <v>485.51</v>
      </c>
    </row>
    <row r="18" spans="1:33" ht="13.5">
      <c r="A18" s="133">
        <v>16</v>
      </c>
      <c r="B18" s="88" t="s">
        <v>516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517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25351.48</v>
      </c>
      <c r="AB19" s="133">
        <v>26690.82</v>
      </c>
      <c r="AC19" s="133">
        <v>28779.49</v>
      </c>
      <c r="AD19" s="133">
        <v>31059.759999999998</v>
      </c>
      <c r="AE19">
        <v>34221.480000000003</v>
      </c>
    </row>
    <row r="20" spans="1:33" ht="13.5">
      <c r="A20" s="133">
        <v>18</v>
      </c>
      <c r="B20" s="88" t="s">
        <v>518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1904.5340000000001</v>
      </c>
      <c r="AB20" s="133">
        <v>1900.9949999999999</v>
      </c>
      <c r="AC20" s="133">
        <v>2177.8890000000001</v>
      </c>
      <c r="AD20" s="133">
        <v>2137.261</v>
      </c>
      <c r="AE20">
        <v>2317.6570000000002</v>
      </c>
    </row>
    <row r="21" spans="1:33" ht="13.5">
      <c r="A21" s="133">
        <v>19</v>
      </c>
      <c r="B21" s="88" t="s">
        <v>519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3917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520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521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522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771.90049999999997</v>
      </c>
      <c r="AB24" s="133">
        <v>533.5231</v>
      </c>
      <c r="AC24" s="133">
        <v>659.79020000000003</v>
      </c>
      <c r="AD24" s="133">
        <v>756.40229999999997</v>
      </c>
      <c r="AE24">
        <v>813.13250000000005</v>
      </c>
    </row>
    <row r="25" spans="1:33" ht="13.5">
      <c r="A25" s="133">
        <v>23</v>
      </c>
      <c r="B25" s="88" t="s">
        <v>523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1192</v>
      </c>
      <c r="AB25" s="133">
        <v>1686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524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144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525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1572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526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1664.22</v>
      </c>
      <c r="AB28" s="133">
        <v>1714.7950000000001</v>
      </c>
      <c r="AC28" s="133">
        <v>1765.625</v>
      </c>
      <c r="AD28" s="133">
        <v>1825.4580000000001</v>
      </c>
      <c r="AE28">
        <v>1894.9870000000001</v>
      </c>
    </row>
    <row r="29" spans="1:33" ht="13.5">
      <c r="A29" s="133">
        <v>27</v>
      </c>
      <c r="B29" s="88" t="s">
        <v>527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1130</v>
      </c>
      <c r="AB29" s="133">
        <v>1181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682</v>
      </c>
      <c r="C30" s="133" t="s">
        <v>680</v>
      </c>
      <c r="AA30" s="133">
        <v>1095</v>
      </c>
      <c r="AB30" s="133">
        <v>1146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683</v>
      </c>
      <c r="C31" s="133" t="s">
        <v>681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528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4117</v>
      </c>
      <c r="AC32" s="133">
        <v>4410</v>
      </c>
      <c r="AD32" s="133">
        <v>4500</v>
      </c>
      <c r="AE32">
        <v>4840</v>
      </c>
    </row>
    <row r="33" spans="1:31" ht="13.5">
      <c r="A33" s="133">
        <v>31</v>
      </c>
      <c r="B33" s="88" t="s">
        <v>476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-4.4135499999999996E-3</v>
      </c>
      <c r="AB33" s="133">
        <v>-5.45589E-2</v>
      </c>
      <c r="AC33" s="133">
        <v>-1.0826499999999999E-2</v>
      </c>
      <c r="AD33" s="133">
        <v>-1.06103E-2</v>
      </c>
      <c r="AE33">
        <v>-1.0396000000000001E-2</v>
      </c>
    </row>
    <row r="34" spans="1:31" ht="13.5">
      <c r="A34" s="133">
        <v>32</v>
      </c>
      <c r="B34" s="88" t="s">
        <v>529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1762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530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13777.57</v>
      </c>
      <c r="AB35" s="133">
        <v>14927.11</v>
      </c>
      <c r="AC35" s="133">
        <v>15975.56</v>
      </c>
      <c r="AD35" s="133">
        <v>17177.8</v>
      </c>
      <c r="AE35">
        <v>18470.53</v>
      </c>
    </row>
    <row r="36" spans="1:31" ht="13.5">
      <c r="A36" s="133">
        <v>34</v>
      </c>
      <c r="B36" s="88" t="s">
        <v>531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4884.7979999999998</v>
      </c>
      <c r="AB36" s="133">
        <v>5500.777</v>
      </c>
      <c r="AC36" s="133">
        <v>5889.3869999999997</v>
      </c>
      <c r="AD36" s="133">
        <v>6335.1790000000001</v>
      </c>
      <c r="AE36">
        <v>6814.7150000000001</v>
      </c>
    </row>
    <row r="37" spans="1:31" ht="13.5">
      <c r="A37" s="133">
        <v>35</v>
      </c>
      <c r="B37" s="88" t="s">
        <v>532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323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533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110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534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535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536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12043.47</v>
      </c>
      <c r="AB41" s="133">
        <v>12839.28</v>
      </c>
      <c r="AC41" s="133">
        <v>13780.59</v>
      </c>
      <c r="AD41" s="133">
        <v>14976.57</v>
      </c>
      <c r="AE41">
        <v>16480.689999999999</v>
      </c>
    </row>
    <row r="42" spans="1:31" ht="13.5">
      <c r="A42" s="133">
        <v>40</v>
      </c>
      <c r="B42" s="88" t="s">
        <v>537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5235.777</v>
      </c>
      <c r="AB42" s="133">
        <v>5536.2070000000003</v>
      </c>
      <c r="AC42" s="133">
        <v>5947.8609999999999</v>
      </c>
      <c r="AD42" s="133">
        <v>6259.8909999999996</v>
      </c>
      <c r="AE42">
        <v>6647.1090000000004</v>
      </c>
    </row>
    <row r="43" spans="1:31" ht="13.5">
      <c r="A43" s="133">
        <v>41</v>
      </c>
      <c r="B43" s="88" t="s">
        <v>538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10972.93</v>
      </c>
      <c r="AB43" s="133">
        <v>11215.8</v>
      </c>
      <c r="AC43" s="133">
        <v>11466.12</v>
      </c>
      <c r="AD43" s="133">
        <v>11868.75</v>
      </c>
      <c r="AE43">
        <v>12440.43</v>
      </c>
    </row>
    <row r="44" spans="1:31" ht="13.5">
      <c r="A44" s="133">
        <v>42</v>
      </c>
      <c r="B44" s="88" t="s">
        <v>539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737.58920000000001</v>
      </c>
      <c r="AB44" s="133">
        <v>700.7097</v>
      </c>
      <c r="AC44" s="133">
        <v>665.67430000000002</v>
      </c>
      <c r="AD44" s="133">
        <v>632.39049999999997</v>
      </c>
      <c r="AE44">
        <v>600.77099999999996</v>
      </c>
    </row>
    <row r="45" spans="1:31" ht="13.5">
      <c r="A45" s="133">
        <v>43</v>
      </c>
      <c r="B45" s="88" t="s">
        <v>540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541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-152</v>
      </c>
      <c r="AB46" s="133">
        <v>49</v>
      </c>
      <c r="AC46" s="133">
        <v>332</v>
      </c>
      <c r="AD46" s="133">
        <v>-44</v>
      </c>
      <c r="AE46">
        <v>60</v>
      </c>
    </row>
    <row r="47" spans="1:31" ht="13.5">
      <c r="A47" s="133">
        <v>45</v>
      </c>
      <c r="B47" s="88" t="s">
        <v>542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823.75</v>
      </c>
      <c r="AB47" s="133">
        <v>872.75</v>
      </c>
      <c r="AC47" s="133">
        <v>1204.75</v>
      </c>
      <c r="AD47" s="133">
        <v>1160.75</v>
      </c>
      <c r="AE47">
        <v>1220.75</v>
      </c>
    </row>
    <row r="48" spans="1:31" ht="13.5">
      <c r="A48" s="133">
        <v>46</v>
      </c>
      <c r="B48" s="88" t="s">
        <v>543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8892.0509999999995</v>
      </c>
      <c r="AB48" s="133">
        <v>9425.5740000000005</v>
      </c>
      <c r="AC48" s="133">
        <v>10085.36</v>
      </c>
      <c r="AD48" s="133">
        <v>10841.77</v>
      </c>
      <c r="AE48">
        <v>11654.9</v>
      </c>
    </row>
    <row r="49" spans="1:31" ht="13.5">
      <c r="A49" s="133">
        <v>47</v>
      </c>
      <c r="B49" s="88" t="s">
        <v>544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319</v>
      </c>
      <c r="AB49" s="133">
        <v>388</v>
      </c>
      <c r="AC49" s="133">
        <v>380</v>
      </c>
      <c r="AD49" s="133">
        <v>350</v>
      </c>
      <c r="AE49">
        <v>340</v>
      </c>
    </row>
    <row r="50" spans="1:31" ht="13.5">
      <c r="A50" s="133">
        <v>48</v>
      </c>
      <c r="B50" s="88" t="s">
        <v>545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23056.720000000001</v>
      </c>
      <c r="AB50" s="133">
        <v>24934.81</v>
      </c>
      <c r="AC50" s="133">
        <v>26389.82</v>
      </c>
      <c r="AD50" s="133">
        <v>28124.35</v>
      </c>
      <c r="AE50">
        <v>30180.71</v>
      </c>
    </row>
    <row r="51" spans="1:31" ht="13.5">
      <c r="A51" s="133">
        <v>49</v>
      </c>
      <c r="B51" s="88" t="s">
        <v>546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10279.33</v>
      </c>
      <c r="AB51" s="133">
        <v>10900.68</v>
      </c>
      <c r="AC51" s="133">
        <v>11323.34</v>
      </c>
      <c r="AD51" s="133">
        <v>11841.75</v>
      </c>
      <c r="AE51">
        <v>12467.06</v>
      </c>
    </row>
    <row r="52" spans="1:31" ht="13.5">
      <c r="A52" s="133">
        <v>50</v>
      </c>
      <c r="B52" s="88" t="s">
        <v>547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5888.7749999999996</v>
      </c>
      <c r="AB52" s="133">
        <v>6345.6139999999996</v>
      </c>
      <c r="AC52" s="133">
        <v>6619.5290000000005</v>
      </c>
      <c r="AD52" s="133">
        <v>6930.7969999999996</v>
      </c>
      <c r="AE52">
        <v>7283.3940000000002</v>
      </c>
    </row>
    <row r="53" spans="1:31" ht="13.5">
      <c r="A53" s="133">
        <v>51</v>
      </c>
      <c r="B53" s="88" t="s">
        <v>548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2625.38</v>
      </c>
      <c r="AB53" s="133">
        <v>2774.0940000000001</v>
      </c>
      <c r="AC53" s="133">
        <v>2840.3049999999998</v>
      </c>
      <c r="AD53" s="133">
        <v>2918.21</v>
      </c>
      <c r="AE53">
        <v>3008.6280000000002</v>
      </c>
    </row>
    <row r="54" spans="1:31" ht="13.5">
      <c r="A54" s="133">
        <v>52</v>
      </c>
      <c r="B54" s="88" t="s">
        <v>549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550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551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3856.895</v>
      </c>
      <c r="AC56" s="133">
        <v>3972.7179999999998</v>
      </c>
      <c r="AD56" s="133">
        <v>4023.877</v>
      </c>
      <c r="AE56">
        <v>4052.44</v>
      </c>
    </row>
    <row r="57" spans="1:31" ht="13.5">
      <c r="A57" s="133">
        <v>55</v>
      </c>
      <c r="B57" s="88" t="s">
        <v>552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2616</v>
      </c>
      <c r="AB57" s="133">
        <v>3158</v>
      </c>
      <c r="AC57" s="133">
        <v>3376</v>
      </c>
      <c r="AD57" s="133">
        <v>3687</v>
      </c>
      <c r="AE57">
        <v>3724</v>
      </c>
    </row>
    <row r="58" spans="1:31" ht="13.5">
      <c r="A58" s="133">
        <v>56</v>
      </c>
      <c r="B58" s="88" t="s">
        <v>553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13147.05</v>
      </c>
      <c r="AB58" s="133">
        <v>13811.51</v>
      </c>
      <c r="AC58" s="133">
        <v>14696.61</v>
      </c>
      <c r="AD58" s="133">
        <v>15745.17</v>
      </c>
      <c r="AE58">
        <v>16941.009999999998</v>
      </c>
    </row>
    <row r="59" spans="1:31" ht="13.5">
      <c r="A59" s="133">
        <v>57</v>
      </c>
      <c r="B59" s="88" t="s">
        <v>554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5656.098</v>
      </c>
      <c r="AB59" s="133">
        <v>5836.8969999999999</v>
      </c>
      <c r="AC59" s="133">
        <v>6101.13</v>
      </c>
      <c r="AD59" s="133">
        <v>6420.8519999999999</v>
      </c>
      <c r="AE59">
        <v>6786.36</v>
      </c>
    </row>
    <row r="60" spans="1:31" ht="13.5">
      <c r="A60" s="133">
        <v>58</v>
      </c>
      <c r="B60" s="88" t="s">
        <v>555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9821.0460000000003</v>
      </c>
      <c r="AB60" s="133">
        <v>10875.07</v>
      </c>
      <c r="AC60" s="133">
        <v>12118.95</v>
      </c>
      <c r="AD60" s="133">
        <v>13657.19</v>
      </c>
      <c r="AE60">
        <v>15563.15</v>
      </c>
    </row>
    <row r="61" spans="1:31" ht="13.5">
      <c r="A61" s="133">
        <v>59</v>
      </c>
      <c r="B61" s="88" t="s">
        <v>556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21864.52</v>
      </c>
      <c r="AB61" s="133">
        <v>23714.35</v>
      </c>
      <c r="AC61" s="133">
        <v>25899.54</v>
      </c>
      <c r="AD61" s="133">
        <v>28633.759999999998</v>
      </c>
      <c r="AE61">
        <v>32043.84</v>
      </c>
    </row>
    <row r="62" spans="1:31" ht="13.5">
      <c r="A62" s="133">
        <v>60</v>
      </c>
      <c r="B62" s="88" t="s">
        <v>557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7733.9089999999997</v>
      </c>
      <c r="AB62" s="133">
        <v>8124.0450000000001</v>
      </c>
      <c r="AC62" s="133">
        <v>8626.0640000000003</v>
      </c>
      <c r="AD62" s="133">
        <v>9275.6990000000005</v>
      </c>
      <c r="AE62">
        <v>10090.85</v>
      </c>
    </row>
    <row r="63" spans="1:31" ht="13.5">
      <c r="A63" s="133">
        <v>61</v>
      </c>
      <c r="B63" s="88" t="s">
        <v>558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559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480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560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2804.6379999999999</v>
      </c>
      <c r="AB65" s="133">
        <v>3711.3130000000001</v>
      </c>
      <c r="AC65" s="133">
        <v>4509.4390000000003</v>
      </c>
      <c r="AD65" s="133">
        <v>5309.0450000000001</v>
      </c>
      <c r="AE65">
        <v>6030.098</v>
      </c>
    </row>
    <row r="66" spans="1:31" ht="13.5">
      <c r="A66" s="133">
        <v>64</v>
      </c>
      <c r="B66" s="88" t="s">
        <v>561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8155.1819999999998</v>
      </c>
      <c r="AB66" s="133">
        <v>8725.6260000000002</v>
      </c>
      <c r="AC66" s="133">
        <v>9420.4950000000008</v>
      </c>
      <c r="AD66" s="133">
        <v>10210.23</v>
      </c>
      <c r="AE66">
        <v>11055.04</v>
      </c>
    </row>
    <row r="67" spans="1:31" ht="13.5">
      <c r="A67" s="133">
        <v>65</v>
      </c>
      <c r="B67" s="88" t="s">
        <v>562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25.707699999999999</v>
      </c>
      <c r="AB67" s="133">
        <v>-373.15179999999998</v>
      </c>
      <c r="AC67" s="133">
        <v>-138.33580000000001</v>
      </c>
      <c r="AD67" s="133">
        <v>-43.204039999999999</v>
      </c>
      <c r="AE67">
        <v>92.079719999999995</v>
      </c>
    </row>
    <row r="68" spans="1:31" ht="13.5">
      <c r="A68" s="133">
        <v>66</v>
      </c>
      <c r="B68" s="88" t="s">
        <v>563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464</v>
      </c>
      <c r="AB68" s="133">
        <v>792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564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4479.2449999999999</v>
      </c>
      <c r="AB69" s="133">
        <v>3635.9920000000002</v>
      </c>
      <c r="AC69" s="133">
        <v>2827.5770000000002</v>
      </c>
      <c r="AD69" s="133">
        <v>2639.5010000000002</v>
      </c>
      <c r="AE69">
        <v>1793.6279999999999</v>
      </c>
    </row>
    <row r="70" spans="1:31" ht="13.5">
      <c r="A70" s="133">
        <v>68</v>
      </c>
      <c r="B70" s="88" t="s">
        <v>565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21969.38</v>
      </c>
      <c r="AB70" s="133">
        <v>23336.3</v>
      </c>
      <c r="AC70" s="133">
        <v>24399.3</v>
      </c>
      <c r="AD70" s="133">
        <v>25391.59</v>
      </c>
      <c r="AE70">
        <v>26065.89</v>
      </c>
    </row>
    <row r="71" spans="1:31" ht="13.5">
      <c r="A71" s="133">
        <v>69</v>
      </c>
      <c r="B71" s="88" t="s">
        <v>566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-357</v>
      </c>
      <c r="AB71" s="133">
        <v>-970</v>
      </c>
      <c r="AC71" s="133">
        <v>-1018</v>
      </c>
      <c r="AD71" s="133">
        <v>-1029</v>
      </c>
      <c r="AE71">
        <v>-1155</v>
      </c>
    </row>
    <row r="72" spans="1:31" ht="13.5">
      <c r="A72" s="133">
        <v>70</v>
      </c>
      <c r="B72" s="88" t="s">
        <v>567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2039</v>
      </c>
      <c r="AB72" s="133">
        <v>2038</v>
      </c>
      <c r="AC72" s="133">
        <v>2228</v>
      </c>
      <c r="AD72" s="133">
        <v>2528</v>
      </c>
      <c r="AE72">
        <v>2439</v>
      </c>
    </row>
    <row r="73" spans="1:31" ht="13.5">
      <c r="A73" s="133">
        <v>71</v>
      </c>
      <c r="B73" s="88" t="s">
        <v>568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>
        <v>1000</v>
      </c>
    </row>
    <row r="74" spans="1:31" ht="13.5">
      <c r="A74" s="133">
        <v>72</v>
      </c>
      <c r="B74" s="88" t="s">
        <v>569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0.72046149999999998</v>
      </c>
      <c r="AB74" s="133">
        <v>0.76135419999999998</v>
      </c>
      <c r="AC74" s="133">
        <v>0.80451079999999997</v>
      </c>
      <c r="AD74" s="133">
        <v>0.85420859999999998</v>
      </c>
      <c r="AE74">
        <v>0.91132440000000003</v>
      </c>
    </row>
    <row r="75" spans="1:31" ht="13.5">
      <c r="A75" s="133">
        <v>73</v>
      </c>
      <c r="B75" s="88" t="s">
        <v>570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-7349.1080000000002</v>
      </c>
      <c r="AB75" s="133">
        <v>-7656.2969999999996</v>
      </c>
      <c r="AC75" s="133">
        <v>-7980.9</v>
      </c>
      <c r="AD75" s="133">
        <v>-8325.5540000000001</v>
      </c>
      <c r="AE75">
        <v>-8693.2540000000008</v>
      </c>
    </row>
    <row r="76" spans="1:31" ht="13.5">
      <c r="A76" s="133">
        <v>74</v>
      </c>
      <c r="B76" s="88" t="s">
        <v>571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-1944.2070000000001</v>
      </c>
      <c r="AB76" s="133">
        <v>-2031.9760000000001</v>
      </c>
      <c r="AC76" s="133">
        <v>-2124.7190000000001</v>
      </c>
      <c r="AD76" s="133">
        <v>-2223.192</v>
      </c>
      <c r="AE76">
        <v>-2328.2489999999998</v>
      </c>
    </row>
    <row r="77" spans="1:31" ht="13.5">
      <c r="A77" s="133">
        <v>75</v>
      </c>
      <c r="B77" s="88" t="s">
        <v>572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415.27199999999999</v>
      </c>
      <c r="AB77" s="133">
        <v>307.18970000000002</v>
      </c>
      <c r="AC77" s="133">
        <v>324.60250000000002</v>
      </c>
      <c r="AD77" s="133">
        <v>344.65449999999998</v>
      </c>
      <c r="AE77">
        <v>367.69940000000003</v>
      </c>
    </row>
    <row r="78" spans="1:31" ht="13.5">
      <c r="A78" s="133">
        <v>76</v>
      </c>
      <c r="B78" s="88" t="s">
        <v>573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207.636</v>
      </c>
      <c r="AB78" s="133">
        <v>219.4212</v>
      </c>
      <c r="AC78" s="133">
        <v>231.85890000000001</v>
      </c>
      <c r="AD78" s="133">
        <v>246.18180000000001</v>
      </c>
      <c r="AE78">
        <v>262.64249999999998</v>
      </c>
    </row>
    <row r="79" spans="1:31" ht="13.5">
      <c r="A79" s="133">
        <v>77</v>
      </c>
      <c r="B79" s="88" t="s">
        <v>574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207.636</v>
      </c>
      <c r="AB79" s="133">
        <v>87.76849</v>
      </c>
      <c r="AC79" s="133">
        <v>92.743560000000002</v>
      </c>
      <c r="AD79" s="133">
        <v>98.472700000000003</v>
      </c>
      <c r="AE79">
        <v>105.057</v>
      </c>
    </row>
    <row r="80" spans="1:31" ht="13.5">
      <c r="A80" s="133">
        <v>78</v>
      </c>
      <c r="B80" s="88" t="s">
        <v>575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2.2430180000000002</v>
      </c>
      <c r="AB80" s="133">
        <v>2.2874539999999999</v>
      </c>
      <c r="AC80" s="133">
        <v>2.3305699999999998</v>
      </c>
      <c r="AD80" s="133">
        <v>2.3750170000000002</v>
      </c>
      <c r="AE80">
        <v>2.420836</v>
      </c>
    </row>
    <row r="81" spans="1:31" ht="13.5">
      <c r="A81" s="133">
        <v>79</v>
      </c>
      <c r="B81" s="88" t="s">
        <v>674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576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2.468499</v>
      </c>
      <c r="AB82" s="133">
        <v>2.525274</v>
      </c>
      <c r="AC82" s="133">
        <v>2.570729</v>
      </c>
      <c r="AD82" s="133">
        <v>2.617003</v>
      </c>
      <c r="AE82">
        <v>2.6641089999999998</v>
      </c>
    </row>
    <row r="83" spans="1:31" ht="13.5">
      <c r="A83" s="133">
        <v>81</v>
      </c>
      <c r="B83" s="88" t="s">
        <v>577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86.845619999999997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578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224.4913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579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3159.5120000000002</v>
      </c>
      <c r="AB85" s="133">
        <v>3426.6120000000001</v>
      </c>
      <c r="AC85" s="133">
        <v>3713.5889999999999</v>
      </c>
      <c r="AD85" s="133">
        <v>4041.4650000000001</v>
      </c>
      <c r="AE85">
        <v>4416.7510000000002</v>
      </c>
    </row>
    <row r="86" spans="1:31" ht="13.5">
      <c r="A86" s="133">
        <v>84</v>
      </c>
      <c r="B86" s="88" t="s">
        <v>580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911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581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4660</v>
      </c>
      <c r="AC87" s="133">
        <v>4982</v>
      </c>
      <c r="AD87" s="133">
        <v>5216</v>
      </c>
      <c r="AE87">
        <v>5510</v>
      </c>
    </row>
    <row r="88" spans="1:31" ht="13.5">
      <c r="A88" s="133">
        <v>86</v>
      </c>
      <c r="B88" s="88" t="s">
        <v>582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6406</v>
      </c>
      <c r="AC88" s="133">
        <v>6686</v>
      </c>
      <c r="AD88" s="133">
        <v>7041</v>
      </c>
      <c r="AE88">
        <v>7424</v>
      </c>
    </row>
    <row r="89" spans="1:31" ht="13.5">
      <c r="A89" s="133">
        <v>87</v>
      </c>
      <c r="B89" s="88" t="s">
        <v>583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3089.6419999999998</v>
      </c>
      <c r="AB89" s="133">
        <v>3221.123</v>
      </c>
      <c r="AC89" s="133">
        <v>3357.337</v>
      </c>
      <c r="AD89" s="133">
        <v>3515.4969999999998</v>
      </c>
      <c r="AE89">
        <v>3698.029</v>
      </c>
    </row>
    <row r="90" spans="1:31" ht="13.5">
      <c r="A90" s="133">
        <v>88</v>
      </c>
      <c r="B90" s="88" t="s">
        <v>584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585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11347.52</v>
      </c>
      <c r="AB91" s="133">
        <v>13136.51</v>
      </c>
      <c r="AC91" s="133">
        <v>14330.05</v>
      </c>
      <c r="AD91" s="133">
        <v>15691.25</v>
      </c>
      <c r="AE91">
        <v>17246.509999999998</v>
      </c>
    </row>
    <row r="92" spans="1:31" ht="13.5">
      <c r="A92" s="133">
        <v>90</v>
      </c>
      <c r="B92" s="88" t="s">
        <v>586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4596.93</v>
      </c>
      <c r="AB92" s="133">
        <v>5202.0129999999999</v>
      </c>
      <c r="AC92" s="133">
        <v>5574.3130000000001</v>
      </c>
      <c r="AD92" s="133">
        <v>5995.8850000000002</v>
      </c>
      <c r="AE92">
        <v>6473.6530000000002</v>
      </c>
    </row>
    <row r="93" spans="1:31" ht="13.5">
      <c r="A93" s="133">
        <v>91</v>
      </c>
      <c r="B93" s="88" t="s">
        <v>587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12187.99</v>
      </c>
      <c r="AB93" s="133">
        <v>13639.57</v>
      </c>
      <c r="AC93" s="133">
        <v>14439.61</v>
      </c>
      <c r="AD93" s="133">
        <v>15456.93</v>
      </c>
      <c r="AE93">
        <v>16729.439999999999</v>
      </c>
    </row>
    <row r="94" spans="1:31" ht="13.5">
      <c r="A94" s="133">
        <v>92</v>
      </c>
      <c r="B94" s="88" t="s">
        <v>588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4937.4080000000004</v>
      </c>
      <c r="AB94" s="133">
        <v>5401.2240000000002</v>
      </c>
      <c r="AC94" s="133">
        <v>5616.93</v>
      </c>
      <c r="AD94" s="133">
        <v>5906.3490000000002</v>
      </c>
      <c r="AE94">
        <v>6279.5640000000003</v>
      </c>
    </row>
    <row r="95" spans="1:31" ht="13.5">
      <c r="A95" s="133">
        <v>93</v>
      </c>
      <c r="B95" s="88" t="s">
        <v>589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41527.199999999997</v>
      </c>
      <c r="AB95" s="133">
        <v>43884.25</v>
      </c>
      <c r="AC95" s="133">
        <v>46371.78</v>
      </c>
      <c r="AD95" s="133">
        <v>49236.35</v>
      </c>
      <c r="AE95">
        <v>52528.49</v>
      </c>
    </row>
    <row r="96" spans="1:31" ht="13.5">
      <c r="A96" s="133">
        <v>94</v>
      </c>
      <c r="B96" s="88" t="s">
        <v>590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591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16822.86</v>
      </c>
      <c r="AB97" s="133">
        <v>17378.009999999998</v>
      </c>
      <c r="AC97" s="133">
        <v>18038.37</v>
      </c>
      <c r="AD97" s="133">
        <v>18814.03</v>
      </c>
      <c r="AE97">
        <v>19717.099999999999</v>
      </c>
    </row>
    <row r="98" spans="1:31" ht="13.5">
      <c r="A98" s="133">
        <v>96</v>
      </c>
      <c r="B98" s="115" t="s">
        <v>592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5.6288256491358102E-2</v>
      </c>
      <c r="AB98" s="133">
        <v>6.4191088651008199E-2</v>
      </c>
      <c r="AC98" s="133">
        <v>5.4664064936041597E-2</v>
      </c>
      <c r="AD98" s="133">
        <v>0.13083619282996101</v>
      </c>
      <c r="AE98">
        <v>5.5250907987716598E-2</v>
      </c>
    </row>
    <row r="99" spans="1:31" ht="13.5">
      <c r="A99" s="133">
        <v>97</v>
      </c>
      <c r="B99" s="88" t="s">
        <v>593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5.2977325704598403E-3</v>
      </c>
      <c r="AB99" s="133">
        <v>3.4180827973589599E-3</v>
      </c>
      <c r="AC99" s="133">
        <v>2.8034291545418299E-3</v>
      </c>
      <c r="AD99" s="133">
        <v>2.64032569432949E-3</v>
      </c>
      <c r="AE99">
        <v>2.4748474589693999E-3</v>
      </c>
    </row>
    <row r="100" spans="1:31" ht="13.5">
      <c r="A100" s="133">
        <v>98</v>
      </c>
      <c r="B100" s="88" t="s">
        <v>594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1.7999999999999999E-2</v>
      </c>
      <c r="AC100" s="133">
        <v>1.7999999999999999E-2</v>
      </c>
      <c r="AD100" s="133">
        <v>1.7999999999999999E-2</v>
      </c>
      <c r="AE100">
        <v>1.7999999999999999E-2</v>
      </c>
    </row>
    <row r="101" spans="1:31" ht="13.5">
      <c r="A101" s="133">
        <v>99</v>
      </c>
      <c r="B101" s="88" t="s">
        <v>595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1.7999999999999999E-2</v>
      </c>
      <c r="AC101" s="133">
        <v>1.7999999999999999E-2</v>
      </c>
      <c r="AD101" s="133">
        <v>1.7999999999999999E-2</v>
      </c>
      <c r="AE101">
        <v>1.7999999999999999E-2</v>
      </c>
    </row>
    <row r="102" spans="1:31" ht="13.5">
      <c r="A102" s="133">
        <v>100</v>
      </c>
      <c r="B102" s="88" t="s">
        <v>596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597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598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599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2.8694446049817902E-2</v>
      </c>
      <c r="AB105" s="133">
        <v>3.8421529364179599E-2</v>
      </c>
      <c r="AC105" s="133">
        <v>4.0973195335611397E-2</v>
      </c>
      <c r="AD105" s="133">
        <v>5.8899573181196402E-2</v>
      </c>
      <c r="AE105">
        <v>3.7122711884541103E-2</v>
      </c>
    </row>
    <row r="106" spans="1:31" ht="13.5">
      <c r="A106" s="133">
        <v>104</v>
      </c>
      <c r="B106" s="88" t="s">
        <v>673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564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2.3E-2</v>
      </c>
      <c r="AC107" s="133">
        <v>1.7999999999999999E-2</v>
      </c>
      <c r="AD107" s="133">
        <v>1.7999999999999999E-2</v>
      </c>
      <c r="AE107">
        <v>1.7999999999999999E-2</v>
      </c>
    </row>
    <row r="108" spans="1:31" ht="13.5">
      <c r="A108" s="133">
        <v>106</v>
      </c>
      <c r="B108" s="88" t="s">
        <v>600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1.9264482074399401E-3</v>
      </c>
      <c r="AB108" s="133">
        <v>3.2790807635996902E-3</v>
      </c>
      <c r="AC108" s="133">
        <v>2.4799565597869999E-3</v>
      </c>
      <c r="AD108" s="133">
        <v>2.9449786590598202E-3</v>
      </c>
      <c r="AE108">
        <v>2.95077966261737E-3</v>
      </c>
    </row>
    <row r="109" spans="1:31" ht="13.5">
      <c r="A109" s="133">
        <v>107</v>
      </c>
      <c r="B109" s="88" t="s">
        <v>601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602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2.7211080930089102E-2</v>
      </c>
      <c r="AB110" s="133">
        <v>2.6913983946404402E-2</v>
      </c>
      <c r="AC110" s="133">
        <v>2.6309104373392601E-2</v>
      </c>
      <c r="AD110" s="133">
        <v>2.5387747060860499E-2</v>
      </c>
      <c r="AE110">
        <v>2.53195932340716E-2</v>
      </c>
    </row>
    <row r="111" spans="1:31" s="133" customFormat="1" ht="13.5">
      <c r="A111" s="133">
        <v>109</v>
      </c>
      <c r="B111" s="88" t="s">
        <v>684</v>
      </c>
      <c r="C111" s="133" t="s">
        <v>679</v>
      </c>
      <c r="AA111" s="133">
        <v>8.4282109075497504E-4</v>
      </c>
      <c r="AB111" s="133">
        <v>7.9755265271709097E-4</v>
      </c>
      <c r="AC111" s="133">
        <v>7.5476938776126296E-4</v>
      </c>
      <c r="AD111" s="133">
        <v>7.1085691770409398E-4</v>
      </c>
      <c r="AE111" s="133">
        <v>6.6630508510714796E-4</v>
      </c>
    </row>
    <row r="112" spans="1:31" ht="13.5">
      <c r="A112" s="133">
        <v>110</v>
      </c>
      <c r="B112" s="88" t="s">
        <v>603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2.66</v>
      </c>
      <c r="AC112" s="133">
        <v>2.66</v>
      </c>
      <c r="AD112" s="133">
        <v>2.66</v>
      </c>
      <c r="AE112">
        <v>2.66</v>
      </c>
    </row>
    <row r="113" spans="1:31" ht="13.5">
      <c r="A113" s="133">
        <v>111</v>
      </c>
      <c r="B113" s="88" t="s">
        <v>604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2.66</v>
      </c>
      <c r="AB113" s="133">
        <v>2.66</v>
      </c>
      <c r="AC113" s="133">
        <v>2.66</v>
      </c>
      <c r="AD113" s="133">
        <v>2.66</v>
      </c>
      <c r="AE113">
        <v>2.66</v>
      </c>
    </row>
    <row r="114" spans="1:31" ht="13.5">
      <c r="A114" s="133">
        <v>112</v>
      </c>
      <c r="B114" s="88" t="s">
        <v>605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8.9700244658922304E-2</v>
      </c>
      <c r="AB114" s="133">
        <v>9.3814979178178895E-2</v>
      </c>
      <c r="AC114" s="133">
        <v>9.5100942857919105E-2</v>
      </c>
      <c r="AD114" s="133">
        <v>9.1395889419097806E-2</v>
      </c>
      <c r="AE114">
        <v>9.2140474626245597E-2</v>
      </c>
    </row>
    <row r="115" spans="1:31" ht="13.5">
      <c r="A115" s="133">
        <v>113</v>
      </c>
      <c r="B115" s="88" t="s">
        <v>606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4.07684601899478E-2</v>
      </c>
      <c r="AB115" s="133">
        <v>4.0144243094048501E-2</v>
      </c>
      <c r="AC115" s="133">
        <v>3.90323597670824E-2</v>
      </c>
      <c r="AD115" s="133">
        <v>3.7878518614803902E-2</v>
      </c>
      <c r="AE115">
        <v>3.8455322054755402E-2</v>
      </c>
    </row>
    <row r="116" spans="1:31" ht="13.5">
      <c r="A116" s="133">
        <v>114</v>
      </c>
      <c r="B116" s="88" t="s">
        <v>607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1.6495212776204499E-2</v>
      </c>
      <c r="AB116" s="133">
        <v>7.3602716236462898E-3</v>
      </c>
      <c r="AC116" s="133">
        <v>6.2538034985933199E-3</v>
      </c>
      <c r="AD116" s="133">
        <v>8.32718103596225E-3</v>
      </c>
      <c r="AE116">
        <v>7.42454237690822E-3</v>
      </c>
    </row>
    <row r="117" spans="1:31" ht="13.5">
      <c r="A117" s="133">
        <v>115</v>
      </c>
      <c r="B117" s="88" t="s">
        <v>608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1.8060451944749401E-3</v>
      </c>
      <c r="AB117" s="133">
        <v>2.5065940513965702E-3</v>
      </c>
      <c r="AC117" s="133">
        <v>1.9408355685289599E-3</v>
      </c>
      <c r="AD117" s="133">
        <v>2.0310197648688399E-3</v>
      </c>
      <c r="AE117">
        <v>2.0941016960510299E-3</v>
      </c>
    </row>
    <row r="118" spans="1:31" ht="13.5">
      <c r="A118" s="133">
        <v>116</v>
      </c>
      <c r="B118" s="88" t="s">
        <v>609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610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611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612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613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-3.66025159413589E-3</v>
      </c>
      <c r="AB122" s="133">
        <v>1.1165737138039201E-3</v>
      </c>
      <c r="AC122" s="133">
        <v>7.15952676390684E-3</v>
      </c>
      <c r="AD122" s="152">
        <v>-8.9364869654229003E-4</v>
      </c>
      <c r="AE122">
        <v>1.14223728875511E-3</v>
      </c>
    </row>
    <row r="123" spans="1:31" ht="13.5">
      <c r="A123" s="133">
        <v>121</v>
      </c>
      <c r="B123" s="88" t="s">
        <v>614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30.8000000000001</v>
      </c>
      <c r="AB123" s="133">
        <v>43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615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-38.799999999999997</v>
      </c>
      <c r="AB124" s="133">
        <v>2.6855189999996498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616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0.06</v>
      </c>
      <c r="AC125" s="133">
        <v>7.0000000000000007E-2</v>
      </c>
      <c r="AD125" s="133">
        <v>7.4999999999999997E-2</v>
      </c>
      <c r="AE125">
        <v>7.4999999999999997E-2</v>
      </c>
    </row>
    <row r="126" spans="1:31" ht="13.5">
      <c r="A126" s="133">
        <v>124</v>
      </c>
      <c r="B126" s="88" t="s">
        <v>617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3.3000000000000002E-2</v>
      </c>
      <c r="AC126" s="133">
        <v>3.7999999999999999E-2</v>
      </c>
      <c r="AD126" s="133">
        <v>4.2999999999999997E-2</v>
      </c>
      <c r="AE126">
        <v>4.8000000000000001E-2</v>
      </c>
    </row>
    <row r="127" spans="1:31" ht="13.5">
      <c r="A127" s="133">
        <v>125</v>
      </c>
      <c r="B127" s="88" t="s">
        <v>618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7.68171222716677E-3</v>
      </c>
      <c r="AB127" s="133">
        <v>8.8414408358351796E-3</v>
      </c>
      <c r="AC127" s="133">
        <v>8.19463906712228E-3</v>
      </c>
      <c r="AD127" s="133">
        <v>7.1085691770409404E-3</v>
      </c>
      <c r="AE127">
        <v>6.4726779696122998E-3</v>
      </c>
    </row>
    <row r="128" spans="1:31" ht="13.5">
      <c r="A128" s="133">
        <v>126</v>
      </c>
      <c r="B128" s="88" t="s">
        <v>619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620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621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2.24225197561728E-2</v>
      </c>
      <c r="AB130" s="133">
        <v>2.4412718278906901E-2</v>
      </c>
      <c r="AC130" s="133">
        <v>2.0371701218400599E-2</v>
      </c>
      <c r="AD130" s="133">
        <v>1.8013678722965599E-2</v>
      </c>
      <c r="AE130">
        <v>2.04188138215474E-2</v>
      </c>
    </row>
    <row r="131" spans="1:32" ht="13.5">
      <c r="A131" s="133">
        <v>129</v>
      </c>
      <c r="B131" s="88" t="s">
        <v>622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7.6333929027316796E-2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623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0.13719999999999899</v>
      </c>
      <c r="AD132" s="133">
        <v>0.12719999999999901</v>
      </c>
      <c r="AE132">
        <v>0.117199999999999</v>
      </c>
    </row>
    <row r="133" spans="1:32" ht="13.5">
      <c r="A133" s="133">
        <v>131</v>
      </c>
      <c r="B133" s="88" t="s">
        <v>624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625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6.2994856383286099E-2</v>
      </c>
      <c r="AB134" s="133">
        <v>7.1962036493730605E-2</v>
      </c>
      <c r="AC134" s="133">
        <v>7.2802898659486401E-2</v>
      </c>
      <c r="AD134" s="133">
        <v>7.4883698730714196E-2</v>
      </c>
      <c r="AE134">
        <v>7.0894861055400604E-2</v>
      </c>
    </row>
    <row r="135" spans="1:32" ht="13.5">
      <c r="A135" s="133">
        <v>133</v>
      </c>
      <c r="B135" s="88" t="s">
        <v>626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-8.4282109075497504E-4</v>
      </c>
      <c r="AB135" s="133">
        <v>-9.1148874596238898E-4</v>
      </c>
      <c r="AC135" s="133">
        <v>-9.7041778426448105E-4</v>
      </c>
      <c r="AD135" s="133">
        <v>-9.1395889419097797E-4</v>
      </c>
      <c r="AE135">
        <v>-8.5667796656633296E-4</v>
      </c>
    </row>
    <row r="136" spans="1:32" ht="13.5">
      <c r="A136" s="133">
        <v>134</v>
      </c>
      <c r="B136" s="88" t="s">
        <v>627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9.2951126008977199E-3</v>
      </c>
      <c r="AB136" s="133">
        <v>1.0937864951548601E-2</v>
      </c>
      <c r="AC136" s="133">
        <v>1.0782419825160899E-2</v>
      </c>
      <c r="AD136" s="133">
        <v>1.0358200800831E-2</v>
      </c>
      <c r="AE136">
        <v>9.7090169544184497E-3</v>
      </c>
    </row>
    <row r="137" spans="1:32" ht="13.5">
      <c r="A137" s="133">
        <v>135</v>
      </c>
      <c r="B137" s="88" t="s">
        <v>628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1.9384885087364401E-2</v>
      </c>
      <c r="AB137" s="133">
        <v>2.0736368970644299E-2</v>
      </c>
      <c r="AC137" s="133">
        <v>1.9192707288786401E-2</v>
      </c>
      <c r="AD137" s="133">
        <v>1.8279177883819501E-2</v>
      </c>
      <c r="AE137">
        <v>1.9037288145918499E-2</v>
      </c>
    </row>
    <row r="138" spans="1:32" ht="13.5">
      <c r="A138" s="133">
        <v>136</v>
      </c>
      <c r="B138" s="88" t="s">
        <v>629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630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631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632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633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2.06370764222003E-2</v>
      </c>
      <c r="AB142" s="133">
        <v>2.07545987455636E-2</v>
      </c>
      <c r="AC142" s="133">
        <v>1.9624004081792799E-2</v>
      </c>
      <c r="AD142" s="133">
        <v>1.8969724603874898E-2</v>
      </c>
      <c r="AE142">
        <v>1.9037288145918499E-2</v>
      </c>
    </row>
    <row r="143" spans="1:32" s="133" customFormat="1" ht="13.5">
      <c r="A143" s="133">
        <v>141</v>
      </c>
      <c r="B143" s="88" t="s">
        <v>657</v>
      </c>
      <c r="C143" s="133" t="s">
        <v>656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634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0.108699840104798</v>
      </c>
      <c r="AB144" s="133">
        <v>0.106188438904618</v>
      </c>
      <c r="AC144" s="133">
        <v>0.107436031137903</v>
      </c>
      <c r="AD144" s="133">
        <v>0.105937990935558</v>
      </c>
      <c r="AE144">
        <v>0.104895457684011</v>
      </c>
    </row>
    <row r="145" spans="1:31" ht="13.5">
      <c r="A145" s="133">
        <v>143</v>
      </c>
      <c r="B145" s="88" t="s">
        <v>635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0.14414648712169301</v>
      </c>
      <c r="AB145" s="133">
        <v>0.145974922665876</v>
      </c>
      <c r="AC145" s="133">
        <v>0.144182517902051</v>
      </c>
      <c r="AD145" s="133">
        <v>0.14300410164441499</v>
      </c>
      <c r="AE145">
        <v>0.14133282719529899</v>
      </c>
    </row>
    <row r="146" spans="1:31" ht="13.5">
      <c r="A146" s="133">
        <v>144</v>
      </c>
      <c r="B146" s="88" t="s">
        <v>636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637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638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639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640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-0.46996643267989702</v>
      </c>
      <c r="AB150" s="133">
        <v>-0.58996643267989701</v>
      </c>
      <c r="AC150" s="133">
        <v>-0.70996643267989701</v>
      </c>
      <c r="AD150" s="133">
        <v>-0.829966432679897</v>
      </c>
      <c r="AE150">
        <v>-0.949966432679897</v>
      </c>
    </row>
    <row r="151" spans="1:31" ht="13.5">
      <c r="A151" s="133">
        <v>149</v>
      </c>
      <c r="B151" s="88" t="s">
        <v>641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>
        <v>0.15841477466612</v>
      </c>
    </row>
    <row r="152" spans="1:31" ht="13.5">
      <c r="A152" s="133">
        <v>150</v>
      </c>
      <c r="B152" s="88" t="s">
        <v>642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652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643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644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645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646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 activeCell="X19" sqref="X19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256</v>
      </c>
    </row>
    <row r="2" spans="1:29" ht="21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685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255</v>
      </c>
      <c r="D6" s="53" t="s">
        <v>255</v>
      </c>
      <c r="E6" s="53" t="s">
        <v>255</v>
      </c>
      <c r="F6" s="53" t="s">
        <v>255</v>
      </c>
      <c r="G6" s="53" t="s">
        <v>255</v>
      </c>
      <c r="H6" s="53" t="s">
        <v>255</v>
      </c>
      <c r="I6" s="53" t="s">
        <v>255</v>
      </c>
      <c r="J6" s="53" t="s">
        <v>255</v>
      </c>
      <c r="K6" s="53" t="s">
        <v>255</v>
      </c>
      <c r="L6" s="53" t="s">
        <v>255</v>
      </c>
      <c r="M6" s="53" t="s">
        <v>255</v>
      </c>
      <c r="N6" s="53" t="s">
        <v>255</v>
      </c>
      <c r="O6" s="53" t="s">
        <v>255</v>
      </c>
      <c r="P6" s="53" t="s">
        <v>255</v>
      </c>
      <c r="Q6" s="7" t="s">
        <v>255</v>
      </c>
      <c r="R6" s="53" t="s">
        <v>255</v>
      </c>
      <c r="S6" s="53" t="s">
        <v>255</v>
      </c>
      <c r="T6" s="53" t="s">
        <v>255</v>
      </c>
      <c r="U6" s="53" t="s">
        <v>255</v>
      </c>
      <c r="V6" s="53" t="s">
        <v>255</v>
      </c>
      <c r="W6" s="53" t="s">
        <v>255</v>
      </c>
      <c r="X6" s="53" t="s">
        <v>255</v>
      </c>
      <c r="Y6" s="102" t="s">
        <v>319</v>
      </c>
      <c r="Z6" s="53" t="s">
        <v>320</v>
      </c>
      <c r="AA6" s="53" t="s">
        <v>320</v>
      </c>
      <c r="AB6" s="53" t="s">
        <v>320</v>
      </c>
      <c r="AC6" s="53" t="s">
        <v>320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262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263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264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8.9366426079114047E-2</v>
      </c>
      <c r="W12" s="45">
        <f>NatAcc!W23/NatAcc!V23-1</f>
        <v>7.1574768975270153E-2</v>
      </c>
      <c r="X12" s="45">
        <f>NatAcc!X23/NatAcc!W23-1</f>
        <v>0.1122050961369403</v>
      </c>
      <c r="Y12" s="139">
        <f>NatAcc!Y23/NatAcc!X23-1</f>
        <v>9.7250355711761882E-2</v>
      </c>
      <c r="Z12" s="12">
        <f>NatAcc!Z23/NatAcc!Y23-1</f>
        <v>5.6758706308622564E-2</v>
      </c>
      <c r="AA12" s="12">
        <f>NatAcc!AA23/NatAcc!Z23-1</f>
        <v>5.668400910887228E-2</v>
      </c>
      <c r="AB12" s="12">
        <f>NatAcc!AB23/NatAcc!AA23-1</f>
        <v>6.1774034514654463E-2</v>
      </c>
      <c r="AC12" s="12">
        <f>NatAcc!AC23/NatAcc!AB23-1</f>
        <v>6.6863867841714386E-2</v>
      </c>
    </row>
    <row r="13" spans="1:29" ht="13.5">
      <c r="A13" s="68" t="s">
        <v>265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4.8307712789023904E-2</v>
      </c>
      <c r="Y13" s="139">
        <f>NatAcc!Y42</f>
        <v>5.0016572085393118E-2</v>
      </c>
      <c r="Z13" s="12">
        <f>NatAcc!Z42</f>
        <v>3.299990803537689E-2</v>
      </c>
      <c r="AA13" s="12">
        <f>NatAcc!AA42</f>
        <v>3.7999981491008361E-2</v>
      </c>
      <c r="AB13" s="12">
        <f>NatAcc!AB42</f>
        <v>4.2999683979660475E-2</v>
      </c>
      <c r="AC13" s="12">
        <f>NatAcc!AC42</f>
        <v>4.7999891420872576E-2</v>
      </c>
    </row>
    <row r="14" spans="1:29" ht="13.5">
      <c r="A14" s="68" t="s">
        <v>264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266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31755.555634667187</v>
      </c>
      <c r="W15" s="27">
        <f>NatAcc!W23</f>
        <v>34028.452192899829</v>
      </c>
      <c r="X15" s="27">
        <f>NatAcc!X23</f>
        <v>37846.617942595432</v>
      </c>
      <c r="Y15" s="140">
        <f>NatAcc!Y23</f>
        <v>41527.214999999989</v>
      </c>
      <c r="Z15" s="13">
        <f>NatAcc!Z23</f>
        <v>43884.246000000014</v>
      </c>
      <c r="AA15" s="13">
        <f>NatAcc!AA23</f>
        <v>46371.781000000003</v>
      </c>
      <c r="AB15" s="13">
        <f>NatAcc!AB23</f>
        <v>49236.353000000003</v>
      </c>
      <c r="AC15" s="13">
        <f>NatAcc!AC23</f>
        <v>52528.485999999997</v>
      </c>
    </row>
    <row r="16" spans="1:29" ht="13.5">
      <c r="A16" s="71" t="s">
        <v>267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13993.241312590813</v>
      </c>
      <c r="W16" s="27">
        <f>W15/W55</f>
        <v>14377.828930719181</v>
      </c>
      <c r="X16" s="27">
        <f>X15/X55</f>
        <v>15081.107731727741</v>
      </c>
      <c r="Y16" s="140">
        <f t="shared" ref="Y16" si="7">Y15/Y55</f>
        <v>16349.297244094483</v>
      </c>
      <c r="Z16" s="13">
        <f t="shared" ref="Z16" si="8">Z15/Z55</f>
        <v>16497.836842105269</v>
      </c>
      <c r="AA16" s="13">
        <f t="shared" ref="AA16:AB16" si="9">AA15/AA55</f>
        <v>17433.00037593985</v>
      </c>
      <c r="AB16" s="13">
        <f t="shared" si="9"/>
        <v>18509.907142857144</v>
      </c>
      <c r="AC16" s="13">
        <f t="shared" ref="AC16" si="10">AC15/AC55</f>
        <v>19747.551127819548</v>
      </c>
    </row>
    <row r="17" spans="1:29" ht="13.5">
      <c r="A17" s="68" t="s">
        <v>268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269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10151.980260371385</v>
      </c>
      <c r="Y18" s="140">
        <f>NatAcc!Y44</f>
        <v>11139.263951871288</v>
      </c>
      <c r="Z18" s="13">
        <f>NatAcc!Z44</f>
        <v>11771.514163009777</v>
      </c>
      <c r="AA18" s="13">
        <f>NatAcc!AA44</f>
        <v>12438.770779051041</v>
      </c>
      <c r="AB18" s="13">
        <f>NatAcc!AB44</f>
        <v>13207.163834476016</v>
      </c>
      <c r="AC18" s="13">
        <f>NatAcc!AC44</f>
        <v>14090.24589166829</v>
      </c>
    </row>
    <row r="19" spans="1:29" ht="13.5">
      <c r="A19" s="71" t="s">
        <v>270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4046.8138547362314</v>
      </c>
      <c r="Y19" s="140">
        <f>NatAcc!Y45</f>
        <v>4385.5369889257036</v>
      </c>
      <c r="Z19" s="13">
        <f>NatAcc!Z45</f>
        <v>4425.3812642893899</v>
      </c>
      <c r="AA19" s="13">
        <f>NatAcc!AA45</f>
        <v>4676.2296161846016</v>
      </c>
      <c r="AB19" s="13">
        <f>NatAcc!AB45</f>
        <v>4965.0991858932384</v>
      </c>
      <c r="AC19" s="13">
        <f>NatAcc!AC45</f>
        <v>5297.0849216798078</v>
      </c>
    </row>
    <row r="20" spans="1:29" ht="13.5">
      <c r="A20" s="68" t="s">
        <v>271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15763.05</v>
      </c>
      <c r="Z20" s="13">
        <f>NatAcc!Z14</f>
        <v>16969.510000000002</v>
      </c>
      <c r="AA20" s="13">
        <f>NatAcc!AA14</f>
        <v>18072.61</v>
      </c>
      <c r="AB20" s="13">
        <f>NatAcc!AB14</f>
        <v>19432.169999999998</v>
      </c>
      <c r="AC20" s="13">
        <f>NatAcc!AC14</f>
        <v>20665.009999999998</v>
      </c>
    </row>
    <row r="21" spans="1:29" ht="13.5">
      <c r="A21" s="75" t="s">
        <v>653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1.7999890724629042E-2</v>
      </c>
      <c r="AA21" s="12">
        <f>NatAcc!AA49</f>
        <v>1.8000272161511566E-2</v>
      </c>
      <c r="AB21" s="12">
        <f>NatAcc!AB49</f>
        <v>1.7999987545846974E-2</v>
      </c>
      <c r="AC21" s="12">
        <f>NatAcc!AC49</f>
        <v>1.7999799363345614E-2</v>
      </c>
    </row>
    <row r="22" spans="1:29" ht="13.5">
      <c r="A22" s="75" t="s">
        <v>272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1.8000209589744909E-2</v>
      </c>
      <c r="AA22" s="12">
        <f>NatAcc!AA51</f>
        <v>1.799988875633729E-2</v>
      </c>
      <c r="AB22" s="12">
        <f>NatAcc!AB51</f>
        <v>1.8000073394794702E-2</v>
      </c>
      <c r="AC22" s="12">
        <f>NatAcc!AC51</f>
        <v>1.7999827768176102E-2</v>
      </c>
    </row>
    <row r="23" spans="1:29" ht="13.5">
      <c r="A23" s="68" t="s">
        <v>273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6.0952888706615749E-2</v>
      </c>
      <c r="Y23" s="139">
        <f>NatAcc!Y47</f>
        <v>4.4983845857365701E-2</v>
      </c>
      <c r="Z23" s="12">
        <f>NatAcc!Z47</f>
        <v>2.2999806765163777E-2</v>
      </c>
      <c r="AA23" s="12">
        <f>NatAcc!AA47</f>
        <v>1.8000026927770918E-2</v>
      </c>
      <c r="AB23" s="12">
        <f>NatAcc!AB47</f>
        <v>1.8000341537361519E-2</v>
      </c>
      <c r="AC23" s="12">
        <f>NatAcc!AC47</f>
        <v>1.7999979365709518E-2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274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275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5.39047619047619E-2</v>
      </c>
      <c r="AA26" s="12">
        <f>(Budget!AA12+Budget!AA15)/(Budget!Z12+Budget!Z15)-1</f>
        <v>5.4400867522139906E-2</v>
      </c>
      <c r="AB26" s="12">
        <f>(Budget!AB12+Budget!AB15)/(Budget!AA12+Budget!AA15)-1</f>
        <v>5.0479945149125793E-2</v>
      </c>
      <c r="AC26" s="12">
        <f>(Budget!AC12+Budget!AC15)/(Budget!AB12+Budget!AB15)-1</f>
        <v>5.5233743983030159E-2</v>
      </c>
    </row>
    <row r="27" spans="1:29" ht="13.5">
      <c r="A27" s="71" t="s">
        <v>276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5.39047619047619E-2</v>
      </c>
      <c r="AA27" s="12">
        <f>Budget!AA12/Budget!Z12-1</f>
        <v>5.4400867522139906E-2</v>
      </c>
      <c r="AB27" s="12">
        <f>Budget!AB12/Budget!AA12-1</f>
        <v>5.0479945149125793E-2</v>
      </c>
      <c r="AC27" s="12">
        <f>Budget!AC12/Budget!AB12-1</f>
        <v>5.5233743983030159E-2</v>
      </c>
    </row>
    <row r="28" spans="1:29" ht="13.5">
      <c r="A28" s="68" t="s">
        <v>277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6.019467211396079E-2</v>
      </c>
      <c r="Z28" s="12">
        <f>(Budget!Z19+Budget!Z35)/(Budget!Y19+Budget!Y35)-1</f>
        <v>0.1051553151381035</v>
      </c>
      <c r="AA28" s="12">
        <f>(Budget!AA19+Budget!AA35)/(Budget!Z19+Budget!Z35)-1</f>
        <v>4.4645505784633555E-2</v>
      </c>
      <c r="AB28" s="12">
        <f>(Budget!AB19+Budget!AB35)/(Budget!AA19+Budget!AA35)-1</f>
        <v>4.1175635382649345E-2</v>
      </c>
      <c r="AC28" s="12">
        <f>(Budget!AC19+Budget!AC35)/(Budget!AB19+Budget!AB35)-1</f>
        <v>6.088913132415108E-2</v>
      </c>
    </row>
    <row r="29" spans="1:29" ht="13.5">
      <c r="A29" s="71" t="s">
        <v>278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4.2489442158555768E-2</v>
      </c>
      <c r="Z29" s="12">
        <f>Budget!Z19/Budget!Y19-1</f>
        <v>7.7308294209702755E-2</v>
      </c>
      <c r="AA29" s="12">
        <f>Budget!AA19/Budget!Z19-1</f>
        <v>3.7187681580476362E-2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279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280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-0.13070025645993877</v>
      </c>
      <c r="W32" s="45">
        <f>(BOP!W13+BOP!W16)/(BOP!V13+BOP!V16)-1</f>
        <v>9.8884894028339332E-3</v>
      </c>
      <c r="X32" s="45">
        <f>(BOP!X13+BOP!X16)/(BOP!W13+BOP!W16)-1</f>
        <v>0.22219895986744409</v>
      </c>
      <c r="Y32" s="139">
        <f>(BOP!Y13+BOP!Y16)/(BOP!X13+BOP!X16)-1</f>
        <v>0.21766917986088852</v>
      </c>
      <c r="Z32" s="12">
        <f>(BOP!Z13+BOP!Z16)/(BOP!Y13+BOP!Y16)-1</f>
        <v>8.6364244554436365E-2</v>
      </c>
      <c r="AA32" s="12">
        <f>(BOP!AA13+BOP!AA16)/(BOP!Z13+BOP!Z16)-1</f>
        <v>7.4453766197292603E-2</v>
      </c>
      <c r="AB32" s="12">
        <f>(BOP!AB13+BOP!AB16)/(BOP!AA13+BOP!AA16)-1</f>
        <v>8.2674595389726546E-2</v>
      </c>
      <c r="AC32" s="12">
        <f>(BOP!AC13+BOP!AC16)/(BOP!AB13+BOP!AB16)-1</f>
        <v>9.0784437485593061E-2</v>
      </c>
    </row>
    <row r="33" spans="1:29" ht="13.5">
      <c r="A33" s="71" t="s">
        <v>281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0.23994889972705047</v>
      </c>
      <c r="Y33" s="139">
        <f>BOP!Y13/BOP!X13-1</f>
        <v>0.22940514005899315</v>
      </c>
      <c r="Z33" s="12">
        <f>BOP!Z13/BOP!Y13-1</f>
        <v>0.10542968760767146</v>
      </c>
      <c r="AA33" s="12">
        <f>BOP!AA13/BOP!Z13-1</f>
        <v>9.085670394952694E-2</v>
      </c>
      <c r="AB33" s="12">
        <f>BOP!AB13/BOP!AA13-1</f>
        <v>9.4989201014651137E-2</v>
      </c>
      <c r="AC33" s="12">
        <f>BOP!AC13/BOP!AB13-1</f>
        <v>9.9116386521150179E-2</v>
      </c>
    </row>
    <row r="34" spans="1:29" ht="13.5">
      <c r="A34" s="71" t="s">
        <v>282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1.5541377689723523E-2</v>
      </c>
      <c r="W34" s="45">
        <f>BOP!W16/BOP!V16-1</f>
        <v>7.4942307484740844E-2</v>
      </c>
      <c r="X34" s="45">
        <f>BOP!X16/BOP!W16-1</f>
        <v>0.20641377443542819</v>
      </c>
      <c r="Y34" s="139">
        <f>BOP!Y16/BOP!X16-1</f>
        <v>0.20694216381093966</v>
      </c>
      <c r="Z34" s="12">
        <f>BOP!Z16/BOP!Y16-1</f>
        <v>6.8613532882089601E-2</v>
      </c>
      <c r="AA34" s="12">
        <f>BOP!AA16/BOP!Z16-1</f>
        <v>5.8655808064330683E-2</v>
      </c>
      <c r="AB34" s="12">
        <f>BOP!AB16/BOP!AA16-1</f>
        <v>7.0453426373703998E-2</v>
      </c>
      <c r="AC34" s="12">
        <f>BOP!AC16/BOP!AB16-1</f>
        <v>8.2326179907652897E-2</v>
      </c>
    </row>
    <row r="35" spans="1:29" ht="13.5">
      <c r="A35" s="68" t="s">
        <v>283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-0.1357365923772248</v>
      </c>
      <c r="W35" s="45">
        <f>(BOP!W14+BOP!W17)/(BOP!V14+BOP!V17)-1</f>
        <v>-2.0484730880023339E-2</v>
      </c>
      <c r="X35" s="45">
        <f>(BOP!X14+BOP!X17)/(BOP!W14+BOP!W17)-1</f>
        <v>0.10082543501983654</v>
      </c>
      <c r="Y35" s="139">
        <f>(BOP!Y14+BOP!Y17)/(BOP!X14+BOP!X17)-1</f>
        <v>0.21347754258064411</v>
      </c>
      <c r="Z35" s="12">
        <f>(BOP!Z14+BOP!Z17)/(BOP!Y14+BOP!Y17)-1</f>
        <v>3.1914536359857637E-2</v>
      </c>
      <c r="AA35" s="12">
        <f>(BOP!AA14+BOP!AA17)/(BOP!Z14+BOP!Z17)-1</f>
        <v>5.5271789154776263E-2</v>
      </c>
      <c r="AB35" s="12">
        <f>(BOP!AB14+BOP!AB17)/(BOP!AA14+BOP!AA17)-1</f>
        <v>6.1976320708414967E-2</v>
      </c>
      <c r="AC35" s="12">
        <f>(BOP!AC14+BOP!AC17)/(BOP!AB14+BOP!AB17)-1</f>
        <v>6.8719067131568501E-2</v>
      </c>
    </row>
    <row r="36" spans="1:29" ht="13.5">
      <c r="A36" s="71" t="s">
        <v>281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-0.15702854727128424</v>
      </c>
      <c r="W36" s="45">
        <f>BOP!W14/BOP!V14-1</f>
        <v>-3.3285655689293869E-2</v>
      </c>
      <c r="X36" s="45">
        <f>BOP!X14/BOP!W14-1</f>
        <v>9.2600949043802228E-2</v>
      </c>
      <c r="Y36" s="139">
        <f>BOP!Y14/BOP!X14-1</f>
        <v>0.22180583485092975</v>
      </c>
      <c r="Z36" s="12">
        <f>BOP!Z14/BOP!Y14-1</f>
        <v>3.2667758179977913E-2</v>
      </c>
      <c r="AA36" s="12">
        <f>BOP!AA14/BOP!Z14-1</f>
        <v>5.8352560135810139E-2</v>
      </c>
      <c r="AB36" s="12">
        <f>BOP!AB14/BOP!AA14-1</f>
        <v>6.5727238761007056E-2</v>
      </c>
      <c r="AC36" s="12">
        <f>BOP!AC14/BOP!AB14-1</f>
        <v>7.3116712030678155E-2</v>
      </c>
    </row>
    <row r="37" spans="1:29" ht="13.5">
      <c r="A37" s="71" t="s">
        <v>282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-3.3212111161903923E-2</v>
      </c>
      <c r="W37" s="45">
        <f>BOP!W17/BOP!V17-1</f>
        <v>3.3259896441144132E-2</v>
      </c>
      <c r="X37" s="45">
        <f>BOP!X17/BOP!W17-1</f>
        <v>0.13313202074971886</v>
      </c>
      <c r="Y37" s="139">
        <f>BOP!Y17/BOP!X17-1</f>
        <v>0.18193335713897807</v>
      </c>
      <c r="Z37" s="12">
        <f>BOP!Z17/BOP!Y17-1</f>
        <v>2.8965395901205282E-2</v>
      </c>
      <c r="AA37" s="12">
        <f>BOP!AA17/BOP!Z17-1</f>
        <v>4.316603562712773E-2</v>
      </c>
      <c r="AB37" s="12">
        <f>BOP!AB17/BOP!AA17-1</f>
        <v>4.7022680918838544E-2</v>
      </c>
      <c r="AC37" s="12">
        <f>BOP!AC17/BOP!AB17-1</f>
        <v>5.0873947108824868E-2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284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285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0.1302054458936126</v>
      </c>
      <c r="Z40" s="12">
        <f>NatBank!Z22/NatBank!Y22-1</f>
        <v>5.0444785361282607E-2</v>
      </c>
      <c r="AA40" s="12">
        <f>NatBank!AA22/NatBank!Z22-1</f>
        <v>6.1793795820714204E-2</v>
      </c>
      <c r="AB40" s="12">
        <f>NatBank!AB22/NatBank!AA22-1</f>
        <v>7.5311611781544885E-2</v>
      </c>
      <c r="AC40" s="12">
        <f>NatBank!AC22/NatBank!AB22-1</f>
        <v>8.7879661671803389E-2</v>
      </c>
    </row>
    <row r="41" spans="1:29" ht="13.5">
      <c r="A41" s="68" t="s">
        <v>286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0.18723891697093911</v>
      </c>
      <c r="Z41" s="12">
        <f>MonSer!Z43</f>
        <v>8.4603770436875031E-2</v>
      </c>
      <c r="AA41" s="12">
        <f>MonSer!AA43</f>
        <v>9.214663885058913E-2</v>
      </c>
      <c r="AB41" s="12">
        <f>MonSer!AB43</f>
        <v>0.10557044642491716</v>
      </c>
      <c r="AC41" s="12">
        <f>MonSer!AC43</f>
        <v>0.11909261254701906</v>
      </c>
    </row>
    <row r="42" spans="1:29" ht="13.5">
      <c r="A42" s="68" t="s">
        <v>287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0.16665164290791462</v>
      </c>
      <c r="Z42" s="12">
        <f>MonSer!Z44</f>
        <v>0.10732298779580092</v>
      </c>
      <c r="AA42" s="12">
        <f>MonSer!AA44</f>
        <v>0.11437903388208086</v>
      </c>
      <c r="AB42" s="12">
        <f>MonSer!AB44</f>
        <v>0.12692848802907841</v>
      </c>
      <c r="AC42" s="12">
        <f>MonSer!AC44</f>
        <v>0.13955725885046624</v>
      </c>
    </row>
    <row r="43" spans="1:29" ht="13.5">
      <c r="A43" s="68" t="s">
        <v>288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2.3797769034563454</v>
      </c>
      <c r="W44" s="27">
        <f>MonSer!W25</f>
        <v>2.1207870374146918</v>
      </c>
      <c r="X44" s="27">
        <f>MonSer!X25</f>
        <v>2.0550633440410873</v>
      </c>
      <c r="Y44" s="140">
        <f>MonSer!Y25</f>
        <v>1.8992967237061023</v>
      </c>
      <c r="Z44" s="13">
        <f>MonSer!Z25</f>
        <v>1.850536023705148</v>
      </c>
      <c r="AA44" s="13">
        <f>MonSer!AA25</f>
        <v>1.7904480542897676</v>
      </c>
      <c r="AB44" s="13">
        <f>MonSer!AB25</f>
        <v>1.7195206875686562</v>
      </c>
      <c r="AC44" s="13">
        <f>MonSer!AC25</f>
        <v>1.6392695930661982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5.5103122972090288</v>
      </c>
      <c r="W45" s="27">
        <f>MonSer!W26</f>
        <v>5.2307539850490228</v>
      </c>
      <c r="X45" s="27">
        <f>MonSer!X26</f>
        <v>4.4958366961357399</v>
      </c>
      <c r="Y45" s="140">
        <f>MonSer!Y26</f>
        <v>4.2283902346043369</v>
      </c>
      <c r="Z45" s="13">
        <f>MonSer!Z26</f>
        <v>4.0353069911274151</v>
      </c>
      <c r="AA45" s="13">
        <f>MonSer!AA26</f>
        <v>3.8263860317931835</v>
      </c>
      <c r="AB45" s="13">
        <f>MonSer!AB26</f>
        <v>3.6051598462055519</v>
      </c>
      <c r="AC45" s="13">
        <f>MonSer!AC26</f>
        <v>3.3751834300896668</v>
      </c>
    </row>
    <row r="46" spans="1:29" ht="13.5">
      <c r="A46" s="68" t="s">
        <v>289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2.8270983354877575</v>
      </c>
      <c r="Z47" s="15">
        <f>MonSer!Z28</f>
        <v>2.9190315919472534</v>
      </c>
      <c r="AA47" s="15">
        <f>MonSer!AA28</f>
        <v>3.0024761440423582</v>
      </c>
      <c r="AB47" s="15">
        <f>MonSer!AB28</f>
        <v>3.0869646106113442</v>
      </c>
      <c r="AC47" s="15">
        <f>MonSer!AC28</f>
        <v>3.1755344020499212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1.2698682733310476</v>
      </c>
      <c r="Z48" s="15">
        <f>MonSer!Z29</f>
        <v>1.3386275510410646</v>
      </c>
      <c r="AA48" s="15">
        <f>MonSer!AA29</f>
        <v>1.4049229548417519</v>
      </c>
      <c r="AB48" s="15">
        <f>MonSer!AB29</f>
        <v>1.4723617637440758</v>
      </c>
      <c r="AC48" s="15">
        <f>MonSer!AC29</f>
        <v>1.5423034317509061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290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291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</v>
      </c>
      <c r="W51" s="27">
        <f>NatBank!W29</f>
        <v>3.8773277867730451</v>
      </c>
      <c r="X51" s="27">
        <f>NatBank!X29</f>
        <v>3.8832344584228102</v>
      </c>
      <c r="Y51" s="140">
        <f>NatBank!Y29</f>
        <v>3.5200942359169582</v>
      </c>
      <c r="Z51" s="13">
        <f>NatBank!Z29</f>
        <v>3.6159000913798351</v>
      </c>
      <c r="AA51" s="13">
        <f>NatBank!AA29</f>
        <v>3.6663649440647861</v>
      </c>
      <c r="AB51" s="13">
        <f>NatBank!AB29</f>
        <v>3.7113306071716092</v>
      </c>
      <c r="AC51" s="13">
        <f>NatBank!AC29</f>
        <v>3.7331414625583994</v>
      </c>
    </row>
    <row r="52" spans="1:29" ht="13.5">
      <c r="A52" s="68" t="s">
        <v>267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3038.9803195200989</v>
      </c>
      <c r="Y52" s="140">
        <f>NatBank!Y30</f>
        <v>3342.8763157894732</v>
      </c>
      <c r="Z52" s="13">
        <f>NatBank!Z30</f>
        <v>3543.448872180451</v>
      </c>
      <c r="AA52" s="13">
        <f>NatBank!AA30</f>
        <v>3791.4887218045114</v>
      </c>
      <c r="AB52" s="13">
        <f>NatBank!AB30</f>
        <v>4075.8533834586465</v>
      </c>
      <c r="AC52" s="13">
        <f>NatBank!AC30</f>
        <v>4381.541353383458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292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293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2.66</v>
      </c>
      <c r="AA55" s="15">
        <f>NatAcc!AA55</f>
        <v>2.66</v>
      </c>
      <c r="AB55" s="15">
        <f>NatAcc!AB55</f>
        <v>2.66</v>
      </c>
      <c r="AC55" s="15">
        <f>NatAcc!AC55</f>
        <v>2.66</v>
      </c>
    </row>
    <row r="56" spans="1:29" ht="13.5" hidden="1">
      <c r="A56" s="68" t="s">
        <v>294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2.5922000000000001</v>
      </c>
      <c r="Y56" s="142">
        <f>NatAcc!Y56</f>
        <v>2.66</v>
      </c>
      <c r="Z56" s="15">
        <f>NatAcc!Z56</f>
        <v>2.66</v>
      </c>
      <c r="AA56" s="15">
        <f>NatAcc!AA56</f>
        <v>2.66</v>
      </c>
      <c r="AB56" s="15">
        <f>NatAcc!AB56</f>
        <v>2.66</v>
      </c>
      <c r="AC56" s="15">
        <f>NatAcc!AC56</f>
        <v>2.66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295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296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0.13719999999999899</v>
      </c>
      <c r="AB59" s="12">
        <f>NatAcc!AB52</f>
        <v>0.12719999999999901</v>
      </c>
      <c r="AC59" s="12">
        <f>NatAcc!AC52</f>
        <v>0.117199999999999</v>
      </c>
    </row>
    <row r="60" spans="1:29" ht="13.5">
      <c r="A60" s="68" t="s">
        <v>297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298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299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300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</v>
      </c>
      <c r="W65" s="45">
        <f>NatAcc!W95</f>
        <v>0.37808187359359935</v>
      </c>
      <c r="X65" s="45">
        <f>NatAcc!X95</f>
        <v>0.38173112300430012</v>
      </c>
      <c r="Y65" s="139">
        <f>NatAcc!Y95</f>
        <v>0.37958360559454812</v>
      </c>
      <c r="Z65" s="12">
        <f>NatAcc!Z95</f>
        <v>0.38668796998357902</v>
      </c>
      <c r="AA65" s="12">
        <f>NatAcc!AA95</f>
        <v>0.38973292830827438</v>
      </c>
      <c r="AB65" s="12">
        <f>NatAcc!AB95</f>
        <v>0.394671189395364</v>
      </c>
      <c r="AC65" s="12">
        <f>NatAcc!AC95</f>
        <v>0.39340577986580461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274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301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0.28225527795996125</v>
      </c>
      <c r="W68" s="43">
        <f>Budget!W83</f>
        <v>0.28433578810983468</v>
      </c>
      <c r="X68" s="43">
        <f>Budget!X83</f>
        <v>0.28856406465552342</v>
      </c>
      <c r="Y68" s="143">
        <f>Budget!Y83</f>
        <v>0.27991282343398188</v>
      </c>
      <c r="Z68" s="16">
        <f>Budget!Z83</f>
        <v>0.28174119705736761</v>
      </c>
      <c r="AA68" s="16">
        <f>Budget!AA83</f>
        <v>0.27900588937914633</v>
      </c>
      <c r="AB68" s="16">
        <f>Budget!AB83</f>
        <v>0.2743298229257557</v>
      </c>
      <c r="AC68" s="16">
        <f>Budget!AC83</f>
        <v>0.27173827168748022</v>
      </c>
    </row>
    <row r="69" spans="1:29" ht="13.5">
      <c r="A69" s="71" t="s">
        <v>275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0.25226629454924848</v>
      </c>
      <c r="W69" s="43">
        <f>SUM(W70:W71)</f>
        <v>0.25819761845392569</v>
      </c>
      <c r="X69" s="43">
        <f>SUM(X70:X71)</f>
        <v>0.25838367761585468</v>
      </c>
      <c r="Y69" s="143">
        <f t="shared" ref="Y69" si="16">SUM(Y70:Y71)</f>
        <v>0.25284623589614674</v>
      </c>
      <c r="Z69" s="16">
        <f t="shared" ref="Z69" si="17">SUM(Z70:Z71)</f>
        <v>0.25216338455490372</v>
      </c>
      <c r="AA69" s="16">
        <f t="shared" ref="AA69:AB69" si="18">SUM(AA70:AA71)</f>
        <v>0.25161854361384134</v>
      </c>
      <c r="AB69" s="16">
        <f t="shared" si="18"/>
        <v>0.24894207741178553</v>
      </c>
      <c r="AC69" s="16">
        <f t="shared" ref="AC69" si="19">SUM(AC70:AC71)</f>
        <v>0.24622830362938694</v>
      </c>
    </row>
    <row r="70" spans="1:29" ht="13.5">
      <c r="A70" s="73" t="s">
        <v>276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0.25226629454924848</v>
      </c>
      <c r="W70" s="43">
        <f>Budget!W84</f>
        <v>0.25819761845392569</v>
      </c>
      <c r="X70" s="43">
        <f>Budget!X84</f>
        <v>0.25838367761585468</v>
      </c>
      <c r="Y70" s="143">
        <f>Budget!Y84</f>
        <v>0.25284623589614674</v>
      </c>
      <c r="Z70" s="16">
        <f>Budget!Z84</f>
        <v>0.25216338455490372</v>
      </c>
      <c r="AA70" s="16">
        <f>Budget!AA84</f>
        <v>0.25161854361384134</v>
      </c>
      <c r="AB70" s="16">
        <f>Budget!AB84</f>
        <v>0.24894207741178553</v>
      </c>
      <c r="AC70" s="16">
        <f>Budget!AC84</f>
        <v>0.24622830362938694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302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0.30519017171643426</v>
      </c>
      <c r="W72" s="43">
        <f>SUM(W73:W74)</f>
        <v>0.31013757620359911</v>
      </c>
      <c r="X72" s="43">
        <f>SUM(X73:X74)</f>
        <v>0.30407641310210004</v>
      </c>
      <c r="Y72" s="143">
        <f t="shared" ref="Y72" si="25">SUM(Y73:Y74)</f>
        <v>0.29380732611132249</v>
      </c>
      <c r="Z72" s="16">
        <f t="shared" ref="Z72" si="26">SUM(Z73:Z74)</f>
        <v>0.30726288427058757</v>
      </c>
      <c r="AA72" s="16">
        <f t="shared" ref="AA72:AB72" si="27">SUM(AA73:AA74)</f>
        <v>0.30376232476384724</v>
      </c>
      <c r="AB72" s="16">
        <f t="shared" si="27"/>
        <v>0.29786934056630876</v>
      </c>
      <c r="AC72" s="16">
        <f t="shared" ref="AC72" si="28">SUM(AC73:AC74)</f>
        <v>0.29620118881781593</v>
      </c>
    </row>
    <row r="73" spans="1:29" ht="13.5">
      <c r="A73" s="71" t="s">
        <v>278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0.24925094729704653</v>
      </c>
      <c r="W73" s="43">
        <f>Budget!W91</f>
        <v>0.25932788485857938</v>
      </c>
      <c r="X73" s="43">
        <f>Budget!X91</f>
        <v>0.24293683872190866</v>
      </c>
      <c r="Y73" s="143">
        <f>Budget!Y91</f>
        <v>0.23081249248233965</v>
      </c>
      <c r="Z73" s="16">
        <f>Budget!Z91</f>
        <v>0.2353008412175977</v>
      </c>
      <c r="AA73" s="16">
        <f>Budget!AA91</f>
        <v>0.23095942767434358</v>
      </c>
      <c r="AB73" s="16">
        <f>Budget!AB91</f>
        <v>0.22298564639830248</v>
      </c>
      <c r="AC73" s="16">
        <f>Budget!AC91</f>
        <v>0.22530632236383133</v>
      </c>
    </row>
    <row r="74" spans="1:29" ht="13.5">
      <c r="A74" s="71" t="s">
        <v>303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5.5939224419387722E-2</v>
      </c>
      <c r="W74" s="43">
        <f>Budget!W107</f>
        <v>5.0809691345019725E-2</v>
      </c>
      <c r="X74" s="43">
        <f>Budget!X107</f>
        <v>6.1139574380191394E-2</v>
      </c>
      <c r="Y74" s="143">
        <f>Budget!Y107</f>
        <v>6.2994833628982838E-2</v>
      </c>
      <c r="Z74" s="16">
        <f>Budget!Z107</f>
        <v>7.196204305298988E-2</v>
      </c>
      <c r="AA74" s="16">
        <f>Budget!AA107</f>
        <v>7.2802897089503632E-2</v>
      </c>
      <c r="AB74" s="16">
        <f>Budget!AB107</f>
        <v>7.4883694168006304E-2</v>
      </c>
      <c r="AC74" s="16">
        <f>Budget!AC107</f>
        <v>7.0894866453984615E-2</v>
      </c>
    </row>
    <row r="75" spans="1:29" ht="13.5">
      <c r="A75" s="68" t="s">
        <v>304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3.3004330662914735E-2</v>
      </c>
      <c r="W75" s="43">
        <f>Budget!W104</f>
        <v>2.5007903251255285E-2</v>
      </c>
      <c r="X75" s="43">
        <f>Budget!X104</f>
        <v>4.5627225933614755E-2</v>
      </c>
      <c r="Y75" s="143">
        <f>Budget!Y104</f>
        <v>4.9100330951642207E-2</v>
      </c>
      <c r="Z75" s="16">
        <f>Budget!Z104</f>
        <v>4.6440355839769909E-2</v>
      </c>
      <c r="AA75" s="16">
        <f>Budget!AA104</f>
        <v>4.804646170480275E-2</v>
      </c>
      <c r="AB75" s="16">
        <f>Budget!AB104</f>
        <v>5.1344176527453197E-2</v>
      </c>
      <c r="AC75" s="16">
        <f>Budget!AC104</f>
        <v>4.6431949323648886E-2</v>
      </c>
    </row>
    <row r="76" spans="1:29" ht="13.5">
      <c r="A76" s="68" t="s">
        <v>305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-1.1753449307352063E-2</v>
      </c>
      <c r="W76" s="43">
        <f>Budget!W110</f>
        <v>-1.5011159100459377E-2</v>
      </c>
      <c r="X76" s="43">
        <f>Budget!X110</f>
        <v>-9.4501659665463967E-3</v>
      </c>
      <c r="Y76" s="143">
        <f>Budget!Y110</f>
        <v>-8.5967720204689884E-3</v>
      </c>
      <c r="Z76" s="16">
        <f>Budget!Z110</f>
        <v>-2.2103604104306583E-2</v>
      </c>
      <c r="AA76" s="16">
        <f>Budget!AA110</f>
        <v>-2.1953006290614543E-2</v>
      </c>
      <c r="AB76" s="16">
        <f>Budget!AB110</f>
        <v>-2.0899192107100215E-2</v>
      </c>
      <c r="AC76" s="16">
        <f>Budget!AC110</f>
        <v>-2.1988069482908761E-2</v>
      </c>
    </row>
    <row r="77" spans="1:29" ht="13.5" hidden="1">
      <c r="A77" s="68" t="s">
        <v>659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-3.6002699044911268E-2</v>
      </c>
      <c r="W77" s="43">
        <f>Budget!W130</f>
        <v>-3.8922848885890676E-2</v>
      </c>
      <c r="X77" s="43">
        <f>Budget!X130</f>
        <v>-3.800170635092074E-2</v>
      </c>
      <c r="Y77" s="143">
        <f>Budget!Y130</f>
        <v>-2.7740844166891526E-2</v>
      </c>
      <c r="Z77" s="16">
        <f>Budget!Z130</f>
        <v>-2.9577812502463861E-2</v>
      </c>
      <c r="AA77" s="16">
        <f>Budget!AA130</f>
        <v>-2.8314633850271997E-2</v>
      </c>
      <c r="AB77" s="16">
        <f>Budget!AB130</f>
        <v>-2.9124821653626537E-2</v>
      </c>
      <c r="AC77" s="16">
        <f>Budget!AC130</f>
        <v>-2.9127053081255759E-2</v>
      </c>
    </row>
    <row r="78" spans="1:29" ht="13.5" hidden="1">
      <c r="A78" s="68" t="s">
        <v>378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-3.7042741214538585E-2</v>
      </c>
      <c r="W78" s="43">
        <f>Budget!W131</f>
        <v>-4.0577822990817802E-2</v>
      </c>
      <c r="X78" s="43">
        <f>Budget!X131</f>
        <v>-3.9593911883298818E-2</v>
      </c>
      <c r="Y78" s="143">
        <f>Budget!Y131</f>
        <v>-2.8583664953212014E-2</v>
      </c>
      <c r="Z78" s="16">
        <f>Budget!Z131</f>
        <v>-3.0375365227876983E-2</v>
      </c>
      <c r="AA78" s="16">
        <f>Budget!AA131</f>
        <v>-2.906940322175678E-2</v>
      </c>
      <c r="AB78" s="16">
        <f>Budget!AB131</f>
        <v>-2.98356785280177E-2</v>
      </c>
      <c r="AC78" s="16">
        <f>Budget!AC131</f>
        <v>-2.9793358217101482E-2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279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654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-0.28117324893366485</v>
      </c>
      <c r="W81" s="43">
        <f>BOP!W38</f>
        <v>-0.26910745146199178</v>
      </c>
      <c r="X81" s="43">
        <f>BOP!X38</f>
        <v>-0.25168184410285949</v>
      </c>
      <c r="Y81" s="143">
        <f>BOP!Y38</f>
        <v>-0.28196449003382484</v>
      </c>
      <c r="Z81" s="16">
        <f>BOP!Z38</f>
        <v>-0.26885046629261899</v>
      </c>
      <c r="AA81" s="16">
        <f>BOP!AA38</f>
        <v>-0.26006700066145833</v>
      </c>
      <c r="AB81" s="16">
        <f>BOP!AB38</f>
        <v>-0.25251870299979362</v>
      </c>
      <c r="AC81" s="16">
        <f>BOP!AC38</f>
        <v>-0.24623211108730614</v>
      </c>
    </row>
    <row r="82" spans="1:29" ht="13.5">
      <c r="A82" s="20" t="s">
        <v>307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308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-0.20600066133197723</v>
      </c>
      <c r="W83" s="43">
        <f>BOP!W37-BOP!W49</f>
        <v>-0.20938004214364359</v>
      </c>
      <c r="X83" s="43">
        <f>BOP!X37-BOP!X49</f>
        <v>-0.17289486675205074</v>
      </c>
      <c r="Y83" s="143">
        <f>BOP!Y37-BOP!Y49</f>
        <v>-0.18122294018512924</v>
      </c>
      <c r="Z83" s="16">
        <f>BOP!Z37-BOP!Z49</f>
        <v>-0.15920164151846206</v>
      </c>
      <c r="AA83" s="16">
        <f>BOP!AA37-BOP!AA49</f>
        <v>-0.14549326884813851</v>
      </c>
      <c r="AB83" s="16">
        <f>BOP!AB37-BOP!AB49</f>
        <v>-0.12978999480322997</v>
      </c>
      <c r="AC83" s="16">
        <f>BOP!AC37-BOP!AC49</f>
        <v>-0.11394973386440277</v>
      </c>
    </row>
    <row r="84" spans="1:29" ht="13.5">
      <c r="A84" s="71" t="s">
        <v>309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-0.12599394188165178</v>
      </c>
      <c r="W84" s="43">
        <f>BOP!W37</f>
        <v>-0.13140754142018918</v>
      </c>
      <c r="X84" s="43">
        <f>BOP!X37</f>
        <v>-8.8432829920142231E-2</v>
      </c>
      <c r="Y84" s="143">
        <f>BOP!Y37</f>
        <v>-0.10106726396171765</v>
      </c>
      <c r="Z84" s="16">
        <f>BOP!Z37</f>
        <v>-8.0241118874413445E-2</v>
      </c>
      <c r="AA84" s="16">
        <f>BOP!AA37</f>
        <v>-6.7378153968250698E-2</v>
      </c>
      <c r="AB84" s="16">
        <f>BOP!AB37</f>
        <v>-5.42259699860385E-2</v>
      </c>
      <c r="AC84" s="16">
        <f>BOP!AC37</f>
        <v>-4.0027386283320747E-2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660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310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0.41298645991200733</v>
      </c>
      <c r="W87" s="43">
        <f>W88+W92</f>
        <v>0.4439786692958172</v>
      </c>
      <c r="X87" s="43">
        <f>X88+X92</f>
        <v>0.44216714490532316</v>
      </c>
      <c r="Y87" s="143">
        <f t="shared" ref="Y87" si="34">Y88+Y92</f>
        <v>0.42969813458475375</v>
      </c>
      <c r="Z87" s="16">
        <f t="shared" ref="Z87" si="35">Z88+Z92</f>
        <v>0.43583546177368515</v>
      </c>
      <c r="AA87" s="16">
        <f t="shared" ref="AA87:AB87" si="36">AA88+AA92</f>
        <v>0.44588130570184481</v>
      </c>
      <c r="AB87" s="16">
        <f t="shared" si="36"/>
        <v>0.44624162272944951</v>
      </c>
      <c r="AC87" s="16">
        <f t="shared" ref="AC87" si="37">AC88+AC92</f>
        <v>0.44673493806769915</v>
      </c>
    </row>
    <row r="88" spans="1:29" ht="13.5">
      <c r="A88" s="20" t="s">
        <v>311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</v>
      </c>
      <c r="W88" s="43">
        <f>Budget!W72</f>
        <v>0.35080220090911907</v>
      </c>
      <c r="X88" s="43">
        <f>Budget!X72</f>
        <v>0.34875853425054604</v>
      </c>
      <c r="Y88" s="143">
        <f>Budget!Y72</f>
        <v>0.33537444829854357</v>
      </c>
      <c r="Z88" s="16">
        <f>Budget!Z72</f>
        <v>0.33557169057889241</v>
      </c>
      <c r="AA88" s="16">
        <f>Budget!AA72</f>
        <v>0.34118401145731281</v>
      </c>
      <c r="AB88" s="16">
        <f>Budget!AB72</f>
        <v>0.3381913778219926</v>
      </c>
      <c r="AC88" s="16">
        <f>Budget!AC72</f>
        <v>0.33660421775719945</v>
      </c>
    </row>
    <row r="89" spans="1:29" ht="13.5">
      <c r="A89" s="21" t="s">
        <v>312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0.69673781481683228</v>
      </c>
      <c r="W89" s="43">
        <f>Budget!W73</f>
        <v>0.72437708849362825</v>
      </c>
      <c r="X89" s="43">
        <f>Budget!X73</f>
        <v>0.6691489955174138</v>
      </c>
      <c r="Y89" s="143">
        <f>Budget!Y73</f>
        <v>0.56505567884443553</v>
      </c>
      <c r="Z89" s="16">
        <f>Budget!Z73</f>
        <v>0.54998007998183462</v>
      </c>
      <c r="AA89" s="16">
        <f>Budget!AA73</f>
        <v>0.54993038708139064</v>
      </c>
      <c r="AB89" s="16">
        <f>Budget!AB73</f>
        <v>0.53458372399286258</v>
      </c>
      <c r="AC89" s="16">
        <f>Budget!AC73</f>
        <v>0.52040663881363158</v>
      </c>
    </row>
    <row r="90" spans="1:29" ht="13.5">
      <c r="A90" s="55" t="s">
        <v>313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3.8932314703086113E-2</v>
      </c>
      <c r="W90" s="43">
        <f>Budget!W74</f>
        <v>3.5797521843112211E-2</v>
      </c>
      <c r="X90" s="43">
        <f>Budget!X74</f>
        <v>3.6212829128055186E-2</v>
      </c>
      <c r="Y90" s="143">
        <f>Budget!Y74</f>
        <v>4.3253789699054745E-2</v>
      </c>
      <c r="Z90" s="43">
        <f>Budget!Z74</f>
        <v>4.6085909513267069E-2</v>
      </c>
      <c r="AA90" s="43">
        <f>Budget!AA74</f>
        <v>3.8408517862220125E-2</v>
      </c>
      <c r="AB90" s="43">
        <f>Budget!AB74</f>
        <v>7.5606343613013674E-2</v>
      </c>
      <c r="AC90" s="43">
        <f>Budget!AC74</f>
        <v>3.7085055752672118E-2</v>
      </c>
    </row>
    <row r="91" spans="1:29" ht="13.5">
      <c r="A91" s="75" t="s">
        <v>314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1.2086000197802886</v>
      </c>
      <c r="Y91" s="143">
        <f>Budget!Y67*NatAcc!Y56/Budget!Y11</f>
        <v>1.1981389211975224</v>
      </c>
      <c r="Z91" s="16">
        <f>Budget!Z67*NatAcc!Z56/Budget!Z11</f>
        <v>1.1910636218052413</v>
      </c>
      <c r="AA91" s="16">
        <f>Budget!AA67*NatAcc!AA56/Budget!AA11</f>
        <v>1.2228559483691452</v>
      </c>
      <c r="AB91" s="16">
        <f>Budget!AB67*NatAcc!AB56/Budget!AB11</f>
        <v>1.2327911497741912</v>
      </c>
      <c r="AC91" s="16">
        <f>Budget!AC67*NatAcc!AC56/Budget!AC11</f>
        <v>1.2387074358974361</v>
      </c>
    </row>
    <row r="92" spans="1:29" ht="13.5">
      <c r="A92" s="75" t="s">
        <v>315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8.9033239806185854E-2</v>
      </c>
      <c r="W92" s="43">
        <f>Budget!W71/SelInd!W15</f>
        <v>9.317646838669813E-2</v>
      </c>
      <c r="X92" s="43">
        <f>Budget!X71/SelInd!X15</f>
        <v>9.3408610654777152E-2</v>
      </c>
      <c r="Y92" s="143">
        <f>Budget!Y71/SelInd!Y15</f>
        <v>9.432368628621017E-2</v>
      </c>
      <c r="Z92" s="16">
        <f>Budget!Z71/SelInd!Z15</f>
        <v>0.10026377119479274</v>
      </c>
      <c r="AA92" s="16">
        <f>Budget!AA71/SelInd!AA15</f>
        <v>0.10469729424453203</v>
      </c>
      <c r="AB92" s="16">
        <f>Budget!AB71/SelInd!AB15</f>
        <v>0.10805024490745689</v>
      </c>
      <c r="AC92" s="16">
        <f>Budget!AC71/SelInd!AC15</f>
        <v>0.11013072031049972</v>
      </c>
    </row>
    <row r="93" spans="1:29" ht="13.5">
      <c r="A93" s="75" t="s">
        <v>316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1.5323014854020898</v>
      </c>
      <c r="Y93" s="143">
        <f>Budget!Y76</f>
        <v>1.5351141448726771</v>
      </c>
      <c r="Z93" s="16">
        <f>Budget!Z76</f>
        <v>1.5469355079262377</v>
      </c>
      <c r="AA93" s="16">
        <f>Budget!AA76</f>
        <v>1.5981071463904775</v>
      </c>
      <c r="AB93" s="16">
        <f>Budget!AB76</f>
        <v>1.6266609950396091</v>
      </c>
      <c r="AC93" s="16">
        <f>Budget!AC76</f>
        <v>1.6439897674092758</v>
      </c>
    </row>
    <row r="94" spans="1:29" ht="27">
      <c r="A94" s="75" t="s">
        <v>317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8.7577426015141083E-2</v>
      </c>
      <c r="Z94" s="43">
        <f>Budget!Z77</f>
        <v>9.9805888062115822E-2</v>
      </c>
      <c r="AA94" s="43">
        <f>Budget!AA77</f>
        <v>8.5407327253053028E-2</v>
      </c>
      <c r="AB94" s="43">
        <f>Budget!AB77</f>
        <v>0.17435403864662768</v>
      </c>
      <c r="AC94" s="43">
        <f>Budget!AC77</f>
        <v>8.8272383354350573E-2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318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" activePane="bottomRight" state="frozen"/>
      <selection activeCell="AC3" sqref="AC3:AI3"/>
      <selection pane="topRight" activeCell="AC3" sqref="AC3:AI3"/>
      <selection pane="bottomLeft" activeCell="AC3" sqref="AC3:AI3"/>
      <selection pane="bottomRight" activeCell="A52" sqref="A52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261</v>
      </c>
    </row>
    <row r="2" spans="1:29" ht="21">
      <c r="A2" s="29" t="s">
        <v>321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322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323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25572.034735953013</v>
      </c>
      <c r="W11" s="27">
        <f t="shared" si="6"/>
        <v>26617.767983998194</v>
      </c>
      <c r="X11" s="27">
        <f t="shared" ref="X11" si="7">SUM(X12:X13)</f>
        <v>27870.132035559756</v>
      </c>
      <c r="Y11" s="140">
        <f t="shared" ref="Y11" si="8">SUM(Y12:Y13)</f>
        <v>31174.15</v>
      </c>
      <c r="Z11" s="27">
        <f t="shared" ref="Z11:AA11" si="9">SUM(Z12:Z13)</f>
        <v>31419.08</v>
      </c>
      <c r="AA11" s="27">
        <f t="shared" si="9"/>
        <v>32538.86</v>
      </c>
      <c r="AB11" s="27">
        <f t="shared" ref="AB11:AC11" si="10">SUM(AB12:AB13)</f>
        <v>33711.15</v>
      </c>
      <c r="AC11" s="27">
        <f t="shared" si="10"/>
        <v>35351.630000000005</v>
      </c>
    </row>
    <row r="12" spans="1:29" ht="13.5">
      <c r="A12" s="22" t="s">
        <v>324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3334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325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22767.202096823014</v>
      </c>
      <c r="W13" s="27">
        <f>Data!X7</f>
        <v>23470.865719778194</v>
      </c>
      <c r="X13" s="27">
        <f>Data!Y7</f>
        <v>24685.478662169757</v>
      </c>
      <c r="Y13" s="140">
        <f>End!AA10</f>
        <v>27941.15</v>
      </c>
      <c r="Z13" s="27">
        <f>End!AB10</f>
        <v>28085.08</v>
      </c>
      <c r="AA13" s="27">
        <f>End!AC10</f>
        <v>29133.86</v>
      </c>
      <c r="AB13" s="27">
        <f>End!AD10</f>
        <v>30206.15</v>
      </c>
      <c r="AC13" s="27">
        <f>End!AE10</f>
        <v>31551.63</v>
      </c>
    </row>
    <row r="14" spans="1:29" ht="13.5">
      <c r="A14" s="20" t="s">
        <v>300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15763.05</v>
      </c>
      <c r="Z14" s="27">
        <f t="shared" ref="Z14:AA14" si="19">SUM(Z15:Z16)</f>
        <v>16969.510000000002</v>
      </c>
      <c r="AA14" s="27">
        <f t="shared" si="19"/>
        <v>18072.61</v>
      </c>
      <c r="AB14" s="27">
        <f t="shared" ref="AB14:AC14" si="20">SUM(AB15:AB16)</f>
        <v>19432.169999999998</v>
      </c>
      <c r="AC14" s="27">
        <f t="shared" si="20"/>
        <v>20665.009999999998</v>
      </c>
    </row>
    <row r="15" spans="1:29" ht="13.5">
      <c r="A15" s="22" t="s">
        <v>324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2616</v>
      </c>
      <c r="Z15" s="27">
        <f>End!AB57</f>
        <v>3158</v>
      </c>
      <c r="AA15" s="27">
        <f>End!AC57</f>
        <v>3376</v>
      </c>
      <c r="AB15" s="27">
        <f>End!AD57</f>
        <v>3687</v>
      </c>
      <c r="AC15" s="27">
        <f>End!AE57</f>
        <v>3724</v>
      </c>
    </row>
    <row r="16" spans="1:29" ht="13.5">
      <c r="A16" s="22" t="s">
        <v>325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13147.05</v>
      </c>
      <c r="Z16" s="27">
        <f>End!AB58</f>
        <v>13811.51</v>
      </c>
      <c r="AA16" s="27">
        <f>End!AC58</f>
        <v>14696.61</v>
      </c>
      <c r="AB16" s="27">
        <f>End!AD58</f>
        <v>15745.17</v>
      </c>
      <c r="AC16" s="27">
        <f>End!AE58</f>
        <v>16941.009999999998</v>
      </c>
    </row>
    <row r="17" spans="1:29" ht="13.5">
      <c r="A17" s="20" t="s">
        <v>280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13990.931932871241</v>
      </c>
      <c r="W17" s="27">
        <f t="shared" si="24"/>
        <v>14735.590930898356</v>
      </c>
      <c r="X17" s="27">
        <f t="shared" ref="X17" si="25">SUM(X18:X19)</f>
        <v>19096.528128045189</v>
      </c>
      <c r="Y17" s="140">
        <f t="shared" ref="Y17" si="26">SUM(Y18:Y19)</f>
        <v>23535.510000000002</v>
      </c>
      <c r="Z17" s="27">
        <f t="shared" ref="Z17:AA17" si="27">SUM(Z18:Z19)</f>
        <v>26776.080000000002</v>
      </c>
      <c r="AA17" s="27">
        <f t="shared" si="27"/>
        <v>28769.66</v>
      </c>
      <c r="AB17" s="27">
        <f t="shared" ref="AB17:AC17" si="28">SUM(AB18:AB19)</f>
        <v>31148.18</v>
      </c>
      <c r="AC17" s="27">
        <f t="shared" si="28"/>
        <v>33975.949999999997</v>
      </c>
    </row>
    <row r="18" spans="1:29" ht="13.5">
      <c r="A18" s="71" t="s">
        <v>281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9119.3954650418436</v>
      </c>
      <c r="Y18" s="140">
        <f>End!AA91</f>
        <v>11347.52</v>
      </c>
      <c r="Z18" s="27">
        <f>End!AB91</f>
        <v>13136.51</v>
      </c>
      <c r="AA18" s="27">
        <f>End!AC91</f>
        <v>14330.05</v>
      </c>
      <c r="AB18" s="27">
        <f>End!AD91</f>
        <v>15691.25</v>
      </c>
      <c r="AC18" s="27">
        <f>End!AE91</f>
        <v>17246.509999999998</v>
      </c>
    </row>
    <row r="19" spans="1:29" ht="13.5">
      <c r="A19" s="71" t="s">
        <v>282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6957.1579348058713</v>
      </c>
      <c r="W19" s="27">
        <f>Data!X13</f>
        <v>7799.4595381622012</v>
      </c>
      <c r="X19" s="27">
        <f>Data!Y13</f>
        <v>9977.1326630033436</v>
      </c>
      <c r="Y19" s="140">
        <f>End!AA93</f>
        <v>12187.99</v>
      </c>
      <c r="Z19" s="27">
        <f>End!AB93</f>
        <v>13639.57</v>
      </c>
      <c r="AA19" s="27">
        <f>End!AC93</f>
        <v>14439.61</v>
      </c>
      <c r="AB19" s="27">
        <f>End!AD93</f>
        <v>15456.93</v>
      </c>
      <c r="AC19" s="27">
        <f>End!AE93</f>
        <v>16729.439999999999</v>
      </c>
    </row>
    <row r="20" spans="1:29" ht="13.5">
      <c r="A20" s="20" t="s">
        <v>283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19764.564413081847</v>
      </c>
      <c r="W20" s="27">
        <f t="shared" si="33"/>
        <v>20190.44768257851</v>
      </c>
      <c r="X20" s="27">
        <f t="shared" ref="X20" si="34">SUM(X21:X22)</f>
        <v>23567.274190151162</v>
      </c>
      <c r="Y20" s="140">
        <f t="shared" ref="Y20" si="35">SUM(Y21:Y22)</f>
        <v>28945.495000000003</v>
      </c>
      <c r="Z20" s="27">
        <f t="shared" ref="Z20:AA20" si="36">SUM(Z21:Z22)</f>
        <v>31280.423999999999</v>
      </c>
      <c r="AA20" s="27">
        <f t="shared" si="36"/>
        <v>33009.349000000002</v>
      </c>
      <c r="AB20" s="27">
        <f t="shared" ref="AB20:AC20" si="37">SUM(AB21:AB22)</f>
        <v>35055.146999999997</v>
      </c>
      <c r="AC20" s="27">
        <f t="shared" si="37"/>
        <v>37464.103999999999</v>
      </c>
    </row>
    <row r="21" spans="1:29" ht="13.5">
      <c r="A21" s="71" t="s">
        <v>281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15962.586747558491</v>
      </c>
      <c r="W21" s="27">
        <f>Data!X15</f>
        <v>16093.441439563652</v>
      </c>
      <c r="X21" s="27">
        <f>Data!Y15</f>
        <v>18644.702061890632</v>
      </c>
      <c r="Y21" s="140">
        <f>End!AA50</f>
        <v>23056.720000000001</v>
      </c>
      <c r="Z21" s="27">
        <f>End!AB50</f>
        <v>24934.81</v>
      </c>
      <c r="AA21" s="27">
        <f>End!AC50</f>
        <v>26389.82</v>
      </c>
      <c r="AB21" s="27">
        <f>End!AD50</f>
        <v>28124.35</v>
      </c>
      <c r="AC21" s="27">
        <f>End!AE50</f>
        <v>30180.71</v>
      </c>
    </row>
    <row r="22" spans="1:29" ht="13.5">
      <c r="A22" s="71" t="s">
        <v>282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3801.9776655233577</v>
      </c>
      <c r="W22" s="27">
        <f>Data!X16</f>
        <v>4097.0062430148573</v>
      </c>
      <c r="X22" s="27">
        <f>Data!Y16</f>
        <v>4922.5721282605318</v>
      </c>
      <c r="Y22" s="140">
        <f>End!AA52</f>
        <v>5888.7749999999996</v>
      </c>
      <c r="Z22" s="27">
        <f>End!AB52</f>
        <v>6345.6139999999996</v>
      </c>
      <c r="AA22" s="27">
        <f>End!AC52</f>
        <v>6619.5290000000005</v>
      </c>
      <c r="AB22" s="27">
        <f>End!AD52</f>
        <v>6930.7969999999996</v>
      </c>
      <c r="AC22" s="27">
        <f>End!AE52</f>
        <v>7283.3940000000002</v>
      </c>
    </row>
    <row r="23" spans="1:29" ht="13.5">
      <c r="A23" s="19" t="s">
        <v>326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31755.555634667187</v>
      </c>
      <c r="W23" s="27">
        <f t="shared" si="42"/>
        <v>34028.452192899829</v>
      </c>
      <c r="X23" s="27">
        <f t="shared" ref="X23" si="43">X11+X14+X17-X20</f>
        <v>37846.617942595432</v>
      </c>
      <c r="Y23" s="140">
        <f t="shared" ref="Y23" si="44">Y11+Y14+Y17-Y20</f>
        <v>41527.214999999989</v>
      </c>
      <c r="Z23" s="27">
        <f t="shared" ref="Z23:AA23" si="45">Z11+Z14+Z17-Z20</f>
        <v>43884.246000000014</v>
      </c>
      <c r="AA23" s="27">
        <f t="shared" si="45"/>
        <v>46371.781000000003</v>
      </c>
      <c r="AB23" s="27">
        <f t="shared" ref="AB23:AC23" si="46">AB11+AB14+AB17-AB20</f>
        <v>49236.353000000003</v>
      </c>
      <c r="AC23" s="27">
        <f t="shared" si="46"/>
        <v>52528.485999999997</v>
      </c>
    </row>
    <row r="24" spans="1:29" ht="13.5">
      <c r="A24" s="20" t="s">
        <v>327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-768.04074644848413</v>
      </c>
      <c r="W24" s="27">
        <f t="shared" si="51"/>
        <v>-1670.0147781867261</v>
      </c>
      <c r="X24" s="27">
        <f t="shared" ref="X24" si="52">SUM(X25:X26)</f>
        <v>-2072.8241388825963</v>
      </c>
      <c r="Y24" s="140">
        <f t="shared" ref="Y24" si="53">SUM(Y25:Y26)</f>
        <v>-2115.6989999999996</v>
      </c>
      <c r="Z24" s="27">
        <f t="shared" ref="Z24:AA24" si="54">SUM(Z25:Z26)</f>
        <v>-2482.1</v>
      </c>
      <c r="AA24" s="27">
        <f t="shared" si="54"/>
        <v>-2507.0929999999998</v>
      </c>
      <c r="AB24" s="27">
        <f t="shared" ref="AB24:AC24" si="55">SUM(AB25:AB26)</f>
        <v>-2483.4189999999999</v>
      </c>
      <c r="AC24" s="27">
        <f t="shared" si="55"/>
        <v>-2497.453</v>
      </c>
    </row>
    <row r="25" spans="1:29" ht="13.5">
      <c r="A25" s="22" t="s">
        <v>324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325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-593.74693737848418</v>
      </c>
      <c r="W26" s="27">
        <f>(Data!X129-Data!X132)*Data!X239</f>
        <v>-1475.0033753167261</v>
      </c>
      <c r="X26" s="27">
        <f>(Data!Y129-Data!Y132)*Data!Y239</f>
        <v>-1835.3375778825962</v>
      </c>
      <c r="Y26" s="140">
        <f>End!AA28-End!AA56</f>
        <v>-1825.6989999999998</v>
      </c>
      <c r="Z26" s="27">
        <f>End!AB28-End!AB56</f>
        <v>-2142.1</v>
      </c>
      <c r="AA26" s="27">
        <f>End!AC28-End!AC56</f>
        <v>-2207.0929999999998</v>
      </c>
      <c r="AB26" s="27">
        <f>End!AD28-End!AD56</f>
        <v>-2198.4189999999999</v>
      </c>
      <c r="AC26" s="27">
        <f>End!AE28-End!AE56</f>
        <v>-2157.453</v>
      </c>
    </row>
    <row r="27" spans="1:29" ht="13.5">
      <c r="A27" s="19" t="s">
        <v>328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30987.514888218702</v>
      </c>
      <c r="W27" s="27">
        <f t="shared" si="60"/>
        <v>32358.437414713102</v>
      </c>
      <c r="X27" s="27">
        <f t="shared" ref="X27" si="61">X23+X24</f>
        <v>35773.793803712833</v>
      </c>
      <c r="Y27" s="140">
        <f t="shared" ref="Y27" si="62">Y23+Y24</f>
        <v>39411.515999999989</v>
      </c>
      <c r="Z27" s="27">
        <f t="shared" ref="Z27:AA27" si="63">Z23+Z24</f>
        <v>41402.146000000015</v>
      </c>
      <c r="AA27" s="27">
        <f t="shared" si="63"/>
        <v>43864.688000000002</v>
      </c>
      <c r="AB27" s="27">
        <f t="shared" ref="AB27:AC27" si="64">AB23+AB24</f>
        <v>46752.934000000001</v>
      </c>
      <c r="AC27" s="27">
        <f t="shared" si="64"/>
        <v>50031.032999999996</v>
      </c>
    </row>
    <row r="28" spans="1:29" ht="13.5">
      <c r="A28" s="68" t="s">
        <v>329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2653.2096169136512</v>
      </c>
      <c r="X28" s="27">
        <f t="shared" ref="X28" si="70">SUM(X29:X30)</f>
        <v>3196.6289914018212</v>
      </c>
      <c r="Y28" s="140">
        <f t="shared" ref="Y28" si="71">SUM(Y29:Y30)</f>
        <v>3328.6419999999998</v>
      </c>
      <c r="Z28" s="27">
        <f t="shared" ref="Z28:AA28" si="72">SUM(Z29:Z30)</f>
        <v>3465.123</v>
      </c>
      <c r="AA28" s="27">
        <f t="shared" si="72"/>
        <v>3622.337</v>
      </c>
      <c r="AB28" s="27">
        <f t="shared" ref="AB28:AC28" si="73">SUM(AB29:AB30)</f>
        <v>3720.4969999999998</v>
      </c>
      <c r="AC28" s="27">
        <f t="shared" si="73"/>
        <v>3883.029</v>
      </c>
    </row>
    <row r="29" spans="1:29" ht="13.5">
      <c r="A29" s="22" t="s">
        <v>324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239</v>
      </c>
      <c r="Z29" s="27">
        <f>End!AB49-End!AB26</f>
        <v>244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325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2383.9495353236512</v>
      </c>
      <c r="X30" s="27">
        <f>Data!Y135*Data!Y239</f>
        <v>2874.126762961821</v>
      </c>
      <c r="Y30" s="140">
        <f>End!AA89</f>
        <v>3089.6419999999998</v>
      </c>
      <c r="Z30" s="27">
        <f>End!AB89</f>
        <v>3221.123</v>
      </c>
      <c r="AA30" s="27">
        <f>End!AC89</f>
        <v>3357.337</v>
      </c>
      <c r="AB30" s="27">
        <f>End!AD89</f>
        <v>3515.4969999999998</v>
      </c>
      <c r="AC30" s="27">
        <f>End!AE89</f>
        <v>3698.029</v>
      </c>
    </row>
    <row r="31" spans="1:29" ht="13.5">
      <c r="A31" s="19" t="s">
        <v>330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33528.143393721453</v>
      </c>
      <c r="W31" s="27">
        <f t="shared" si="78"/>
        <v>35011.647031626751</v>
      </c>
      <c r="X31" s="27">
        <f t="shared" ref="X31" si="79">SUM(X27,X28)</f>
        <v>38970.422795114653</v>
      </c>
      <c r="Y31" s="140">
        <f t="shared" ref="Y31" si="80">SUM(Y27,Y28)</f>
        <v>42740.157999999989</v>
      </c>
      <c r="Z31" s="27">
        <f t="shared" ref="Z31:AA31" si="81">SUM(Z27,Z28)</f>
        <v>44867.269000000015</v>
      </c>
      <c r="AA31" s="27">
        <f t="shared" si="81"/>
        <v>47487.025000000001</v>
      </c>
      <c r="AB31" s="27">
        <f t="shared" ref="AB31:AC31" si="82">SUM(AB27,AB28)</f>
        <v>50473.431000000004</v>
      </c>
      <c r="AC31" s="27">
        <f t="shared" si="82"/>
        <v>53914.061999999998</v>
      </c>
    </row>
    <row r="32" spans="1:29" ht="13.5">
      <c r="A32" s="20" t="s">
        <v>331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29675.239896040315</v>
      </c>
      <c r="W32" s="27">
        <f>W23+W26+W30-Budget!W12-Budget!W15-Budget!W17+Budget!W24+Budget!W25+Budget!W27+Budget!W28</f>
        <v>31013.764527176747</v>
      </c>
      <c r="X32" s="27">
        <f>X23+X26+X30-Budget!X12-Budget!X15-Budget!X17+Budget!X24+Budget!X25+Budget!X27+Budget!X28</f>
        <v>34058.933234034652</v>
      </c>
      <c r="Y32" s="140">
        <f>Y23+Y26+Y30-Budget!Y12-Budget!Y15-Budget!Y17+Budget!Y24+Budget!Y25+Budget!Y27+Budget!Y28</f>
        <v>37468.157999999989</v>
      </c>
      <c r="Z32" s="13">
        <f>Z23+Z26+Z30-Budget!Z12-Budget!Z15-Budget!Z17+Budget!Z24+Budget!Z25+Budget!Z27+Budget!Z28</f>
        <v>39495.269000000015</v>
      </c>
      <c r="AA32" s="13">
        <f>AA23+AA26+AA30-Budget!AA12-Budget!AA15-Budget!AA17+Budget!AA24+Budget!AA25+Budget!AA27+Budget!AA28</f>
        <v>41854.025000000001</v>
      </c>
      <c r="AB32" s="13">
        <f>AB23+AB26+AB30-Budget!AB12-Budget!AB15-Budget!AB17+Budget!AB24+Budget!AB25+Budget!AB27+Budget!AB28</f>
        <v>44440.431000000004</v>
      </c>
      <c r="AC32" s="13">
        <f>AC23+AC26+AC30-Budget!AC12-Budget!AC15-Budget!AC17+Budget!AC24+Budget!AC25+Budget!AC27+Budget!AC28</f>
        <v>47675.061999999998</v>
      </c>
    </row>
    <row r="33" spans="1:29" ht="13.5">
      <c r="A33" s="20" t="s">
        <v>332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11957.116288822261</v>
      </c>
      <c r="W33" s="27">
        <f t="shared" si="87"/>
        <v>12865.474288631969</v>
      </c>
      <c r="X33" s="27">
        <f t="shared" ref="X33" si="88">SUM(X34,X37)</f>
        <v>14447.174287125041</v>
      </c>
      <c r="Y33" s="140">
        <f t="shared" ref="Y33" si="89">SUM(Y34,Y37)</f>
        <v>15763.049999999987</v>
      </c>
      <c r="Z33" s="13">
        <f t="shared" ref="Z33:AA33" si="90">SUM(Z34,Z37)</f>
        <v>16969.510000000017</v>
      </c>
      <c r="AA33" s="13">
        <f t="shared" si="90"/>
        <v>18072.610000000004</v>
      </c>
      <c r="AB33" s="13">
        <f t="shared" ref="AB33:AC33" si="91">SUM(AB34,AB37)</f>
        <v>19432.169999999998</v>
      </c>
      <c r="AC33" s="13">
        <f t="shared" si="91"/>
        <v>20665.010000000002</v>
      </c>
    </row>
    <row r="34" spans="1:29" ht="13.5">
      <c r="A34" s="22" t="s">
        <v>333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7956.1086577684428</v>
      </c>
      <c r="W34" s="27">
        <f t="shared" si="96"/>
        <v>8393.8790476285576</v>
      </c>
      <c r="X34" s="27">
        <f t="shared" ref="X34" si="97">SUM(X35:X36)</f>
        <v>11100.290759554895</v>
      </c>
      <c r="Y34" s="140">
        <f t="shared" ref="Y34" si="98">SUM(Y35:Y36)</f>
        <v>11566.007999999987</v>
      </c>
      <c r="Z34" s="13">
        <f t="shared" ref="Z34:AA34" si="99">SUM(Z35:Z36)</f>
        <v>13448.189000000013</v>
      </c>
      <c r="AA34" s="13">
        <f t="shared" si="99"/>
        <v>14948.165000000001</v>
      </c>
      <c r="AB34" s="13">
        <f t="shared" ref="AB34:AC34" si="100">SUM(AB35:AB36)</f>
        <v>16762.281000000003</v>
      </c>
      <c r="AC34" s="13">
        <f t="shared" si="100"/>
        <v>18562.431999999997</v>
      </c>
    </row>
    <row r="35" spans="1:29" ht="13.5">
      <c r="A35" s="23" t="s">
        <v>324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2039</v>
      </c>
      <c r="Z35" s="13">
        <f>Budget!Z32</f>
        <v>2038</v>
      </c>
      <c r="AA35" s="13">
        <f>Budget!AA32</f>
        <v>2228</v>
      </c>
      <c r="AB35" s="13">
        <f>Budget!AB32</f>
        <v>2528</v>
      </c>
      <c r="AC35" s="13">
        <f>Budget!AC32</f>
        <v>2439</v>
      </c>
    </row>
    <row r="36" spans="1:29" ht="13.5">
      <c r="A36" s="23" t="s">
        <v>325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6908.0377992173017</v>
      </c>
      <c r="W36" s="27">
        <f t="shared" si="105"/>
        <v>7542.8988073985529</v>
      </c>
      <c r="X36" s="27">
        <f t="shared" ref="X36" si="106">X32-X13</f>
        <v>9373.4545718648951</v>
      </c>
      <c r="Y36" s="140">
        <f t="shared" ref="Y36" si="107">Y32-Y13</f>
        <v>9527.0079999999871</v>
      </c>
      <c r="Z36" s="13">
        <f t="shared" ref="Z36:AA36" si="108">Z32-Z13</f>
        <v>11410.189000000013</v>
      </c>
      <c r="AA36" s="13">
        <f t="shared" si="108"/>
        <v>12720.165000000001</v>
      </c>
      <c r="AB36" s="13">
        <f t="shared" ref="AB36:AC36" si="109">AB32-AB13</f>
        <v>14234.281000000003</v>
      </c>
      <c r="AC36" s="13">
        <f t="shared" si="109"/>
        <v>16123.431999999997</v>
      </c>
    </row>
    <row r="37" spans="1:29" ht="13.5">
      <c r="A37" s="22" t="s">
        <v>334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4001.0076310538175</v>
      </c>
      <c r="W37" s="27">
        <f>-Data!X121*Data!X239</f>
        <v>4471.5952410034115</v>
      </c>
      <c r="X37" s="27">
        <f>-Data!Y121*Data!Y239</f>
        <v>3346.8835275701454</v>
      </c>
      <c r="Y37" s="140">
        <f>-BOP!Y11*Y55</f>
        <v>4197.0419999999995</v>
      </c>
      <c r="Z37" s="13">
        <f>-BOP!Z11*Z55</f>
        <v>3521.3210000000036</v>
      </c>
      <c r="AA37" s="13">
        <f>-BOP!AA11*AA55</f>
        <v>3124.4450000000024</v>
      </c>
      <c r="AB37" s="13">
        <f>-BOP!AB11*AB55</f>
        <v>2669.8889999999969</v>
      </c>
      <c r="AC37" s="13">
        <f>-BOP!AC11*AC55</f>
        <v>2102.5780000000059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335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336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4.8307712789023904E-2</v>
      </c>
      <c r="Y42" s="143">
        <f t="shared" ref="Y42:AC42" si="110">Y73/X73-1</f>
        <v>5.0016572085393118E-2</v>
      </c>
      <c r="Z42" s="16">
        <f t="shared" si="110"/>
        <v>3.299990803537689E-2</v>
      </c>
      <c r="AA42" s="16">
        <f t="shared" si="110"/>
        <v>3.7999981491008361E-2</v>
      </c>
      <c r="AB42" s="16">
        <f t="shared" si="110"/>
        <v>4.2999683979660475E-2</v>
      </c>
      <c r="AC42" s="16">
        <f t="shared" si="110"/>
        <v>4.7999891420872576E-2</v>
      </c>
    </row>
    <row r="43" spans="1:29" ht="13.5">
      <c r="A43" s="67" t="s">
        <v>268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269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10151.980260371385</v>
      </c>
      <c r="Y44" s="140">
        <f t="shared" ref="Y44:AC44" si="111">X44/X23*Y23</f>
        <v>11139.263951871288</v>
      </c>
      <c r="Z44" s="13">
        <f t="shared" si="111"/>
        <v>11771.514163009777</v>
      </c>
      <c r="AA44" s="13">
        <f t="shared" si="111"/>
        <v>12438.770779051041</v>
      </c>
      <c r="AB44" s="13">
        <f t="shared" si="111"/>
        <v>13207.163834476016</v>
      </c>
      <c r="AC44" s="13">
        <f t="shared" si="111"/>
        <v>14090.24589166829</v>
      </c>
    </row>
    <row r="45" spans="1:29" ht="13.5">
      <c r="A45" s="68" t="s">
        <v>270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4046.8138547362314</v>
      </c>
      <c r="Y45" s="140">
        <f t="shared" ref="Y45" si="112">Y44/Y55</f>
        <v>4385.5369889257036</v>
      </c>
      <c r="Z45" s="13">
        <f t="shared" ref="Z45:AA45" si="113">Z44/Z55</f>
        <v>4425.3812642893899</v>
      </c>
      <c r="AA45" s="13">
        <f t="shared" si="113"/>
        <v>4676.2296161846016</v>
      </c>
      <c r="AB45" s="13">
        <f t="shared" ref="AB45:AC45" si="114">AB44/AB55</f>
        <v>4965.0991858932384</v>
      </c>
      <c r="AC45" s="13">
        <f t="shared" si="114"/>
        <v>5297.0849216798078</v>
      </c>
    </row>
    <row r="46" spans="1:29" ht="13.5">
      <c r="A46" s="19" t="s">
        <v>337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2.3622365166561012</v>
      </c>
      <c r="Y46" s="143">
        <f>End!AA82</f>
        <v>2.468499</v>
      </c>
      <c r="Z46" s="16">
        <f>End!AB82</f>
        <v>2.525274</v>
      </c>
      <c r="AA46" s="16">
        <f>End!AC82</f>
        <v>2.570729</v>
      </c>
      <c r="AB46" s="16">
        <f>End!AD82</f>
        <v>2.617003</v>
      </c>
      <c r="AC46" s="16">
        <f>End!AE82</f>
        <v>2.6641089999999998</v>
      </c>
    </row>
    <row r="47" spans="1:29" ht="13.5">
      <c r="A47" s="20" t="s">
        <v>338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6.0952888706615749E-2</v>
      </c>
      <c r="Y47" s="143">
        <f t="shared" ref="Y47:AC47" si="116">Y46/X46-1</f>
        <v>4.4983845857365701E-2</v>
      </c>
      <c r="Z47" s="16">
        <f t="shared" si="116"/>
        <v>2.2999806765163777E-2</v>
      </c>
      <c r="AA47" s="16">
        <f t="shared" si="116"/>
        <v>1.8000026927770918E-2</v>
      </c>
      <c r="AB47" s="16">
        <f t="shared" si="116"/>
        <v>1.8000341537361519E-2</v>
      </c>
      <c r="AC47" s="16">
        <f t="shared" si="116"/>
        <v>1.7999979365709518E-2</v>
      </c>
    </row>
    <row r="48" spans="1:29" ht="13.5">
      <c r="A48" s="67" t="s">
        <v>339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2.3662420000000002</v>
      </c>
      <c r="AA48" s="16">
        <f>End!AC12</f>
        <v>2.4088349999999998</v>
      </c>
      <c r="AB48" s="16">
        <f>End!AD12</f>
        <v>2.452194</v>
      </c>
      <c r="AC48" s="16">
        <f>End!AE12</f>
        <v>2.4963329999999999</v>
      </c>
    </row>
    <row r="49" spans="1:29" ht="13.5">
      <c r="A49" s="20" t="s">
        <v>338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1.7999890724629042E-2</v>
      </c>
      <c r="AA49" s="16">
        <f t="shared" si="118"/>
        <v>1.8000272161511566E-2</v>
      </c>
      <c r="AB49" s="16">
        <f t="shared" si="118"/>
        <v>1.7999987545846974E-2</v>
      </c>
      <c r="AC49" s="16">
        <f t="shared" si="118"/>
        <v>1.7999799363345614E-2</v>
      </c>
    </row>
    <row r="50" spans="1:29" ht="27">
      <c r="A50" s="89" t="s">
        <v>272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2.4091260000000001</v>
      </c>
      <c r="AA50" s="16">
        <f>End!AC13</f>
        <v>2.4524900000000001</v>
      </c>
      <c r="AB50" s="16">
        <f>End!AD13</f>
        <v>2.4966349999999999</v>
      </c>
      <c r="AC50" s="16">
        <f>End!AE13</f>
        <v>2.5415740000000002</v>
      </c>
    </row>
    <row r="51" spans="1:29" ht="13.5">
      <c r="A51" s="20" t="s">
        <v>338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1.8000209589744909E-2</v>
      </c>
      <c r="AA51" s="16">
        <f t="shared" si="120"/>
        <v>1.799988875633729E-2</v>
      </c>
      <c r="AB51" s="16">
        <f t="shared" si="120"/>
        <v>1.8000073394794702E-2</v>
      </c>
      <c r="AC51" s="16">
        <f t="shared" si="120"/>
        <v>1.7999827768176102E-2</v>
      </c>
    </row>
    <row r="52" spans="1:29" ht="27">
      <c r="A52" s="25" t="s">
        <v>340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0.13719999999999899</v>
      </c>
      <c r="AB52" s="16">
        <f>End!AD132</f>
        <v>0.12719999999999901</v>
      </c>
      <c r="AC52" s="16">
        <f>End!AE132</f>
        <v>0.117199999999999</v>
      </c>
    </row>
    <row r="53" spans="1:29" ht="27">
      <c r="A53" s="25" t="s">
        <v>341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342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6.4599999999999089E-2</v>
      </c>
      <c r="AB54" s="16">
        <f t="shared" ref="AB54:AC54" si="130">AB52-AB53</f>
        <v>5.9599999999999112E-2</v>
      </c>
      <c r="AC54" s="16">
        <f t="shared" si="130"/>
        <v>5.4599999999999094E-2</v>
      </c>
    </row>
    <row r="55" spans="1:29" ht="13.5" hidden="1">
      <c r="A55" s="19" t="s">
        <v>343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2.66</v>
      </c>
      <c r="AA55" s="15">
        <f>End!AC112</f>
        <v>2.66</v>
      </c>
      <c r="AB55" s="15">
        <f>End!AD112</f>
        <v>2.66</v>
      </c>
      <c r="AC55" s="15">
        <f>End!AE112</f>
        <v>2.66</v>
      </c>
    </row>
    <row r="56" spans="1:29" ht="27" hidden="1">
      <c r="A56" s="25" t="s">
        <v>344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2.5922000000000001</v>
      </c>
      <c r="Y56" s="142">
        <f>End!AA113</f>
        <v>2.66</v>
      </c>
      <c r="Z56" s="15">
        <f>End!AB113</f>
        <v>2.66</v>
      </c>
      <c r="AA56" s="15">
        <f>End!AC113</f>
        <v>2.66</v>
      </c>
      <c r="AB56" s="15">
        <f>End!AD113</f>
        <v>2.66</v>
      </c>
      <c r="AC56" s="15">
        <f>End!AE113</f>
        <v>2.66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345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323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12331.226427331208</v>
      </c>
      <c r="W61" s="27">
        <f t="shared" si="137"/>
        <v>12567.324180553713</v>
      </c>
      <c r="X61" s="27">
        <f t="shared" ref="X61" si="138">SUM(X62:X63)</f>
        <v>12409.654853075397</v>
      </c>
      <c r="Y61" s="140">
        <f t="shared" ref="Y61" si="139">SUM(Y62:Y63)</f>
        <v>13411.6803325413</v>
      </c>
      <c r="Z61" s="13">
        <f t="shared" ref="Z61:AA61" si="140">SUM(Z62:Z63)</f>
        <v>13278.050174073487</v>
      </c>
      <c r="AA61" s="13">
        <f t="shared" si="140"/>
        <v>13508.13152416002</v>
      </c>
      <c r="AB61" s="13">
        <f t="shared" ref="AB61:AC61" si="141">SUM(AB62:AB63)</f>
        <v>13747.342176026857</v>
      </c>
      <c r="AC61" s="13">
        <f t="shared" si="141"/>
        <v>14161.423976689008</v>
      </c>
    </row>
    <row r="62" spans="1:29" ht="13.5">
      <c r="A62" s="22" t="s">
        <v>324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1408.9852179109321</v>
      </c>
      <c r="AA62" s="13">
        <f t="shared" si="150"/>
        <v>1413.5463823798643</v>
      </c>
      <c r="AB62" s="13">
        <f t="shared" ref="AB62:AC62" si="151">AB12/AB$48</f>
        <v>1429.3322632711768</v>
      </c>
      <c r="AC62" s="13">
        <f t="shared" si="151"/>
        <v>1522.2328110873029</v>
      </c>
    </row>
    <row r="63" spans="1:29" ht="13.5">
      <c r="A63" s="22" t="s">
        <v>325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10978.693212003867</v>
      </c>
      <c r="W63" s="27">
        <f t="shared" si="156"/>
        <v>11081.544420855364</v>
      </c>
      <c r="X63" s="27">
        <f t="shared" ref="X63" si="157">X13/X$48</f>
        <v>10991.633254181368</v>
      </c>
      <c r="Y63" s="140">
        <f t="shared" ref="Y63" si="158">Y13/Y$48</f>
        <v>12020.785552247178</v>
      </c>
      <c r="Z63" s="13">
        <f t="shared" ref="Z63:AA63" si="159">Z13/Z$48</f>
        <v>11869.064956162556</v>
      </c>
      <c r="AA63" s="13">
        <f t="shared" si="159"/>
        <v>12094.585141780157</v>
      </c>
      <c r="AB63" s="13">
        <f t="shared" ref="AB63:AC63" si="160">AB13/AB$48</f>
        <v>12318.00991275568</v>
      </c>
      <c r="AC63" s="13">
        <f t="shared" si="160"/>
        <v>12639.191165601706</v>
      </c>
    </row>
    <row r="64" spans="1:29" ht="13.5">
      <c r="A64" s="20" t="s">
        <v>300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6781.5477780746269</v>
      </c>
      <c r="Z64" s="13">
        <f t="shared" ref="Z64:AA64" si="170">SUM(Z65:Z66)</f>
        <v>7171.5023230929037</v>
      </c>
      <c r="AA64" s="13">
        <f t="shared" si="170"/>
        <v>7502.6350912370508</v>
      </c>
      <c r="AB64" s="13">
        <f t="shared" ref="AB64:AC64" si="171">SUM(AB65:AB66)</f>
        <v>7924.4015767104884</v>
      </c>
      <c r="AC64" s="13">
        <f t="shared" si="171"/>
        <v>8278.1463851176904</v>
      </c>
    </row>
    <row r="65" spans="1:29" ht="13.5">
      <c r="A65" s="22" t="s">
        <v>324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1125.4502769098128</v>
      </c>
      <c r="Z65" s="13">
        <f t="shared" ref="Z65:AA65" si="180">Z15/Z$48</f>
        <v>1334.6056743139543</v>
      </c>
      <c r="AA65" s="13">
        <f t="shared" si="180"/>
        <v>1401.5073676694337</v>
      </c>
      <c r="AB65" s="13">
        <f t="shared" ref="AB65:AC65" si="181">AB15/AB$48</f>
        <v>1503.5515134610068</v>
      </c>
      <c r="AC65" s="13">
        <f t="shared" si="181"/>
        <v>1491.7881548655569</v>
      </c>
    </row>
    <row r="66" spans="1:29" ht="13.5">
      <c r="A66" s="22" t="s">
        <v>325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5656.0975011648143</v>
      </c>
      <c r="Z66" s="13">
        <f t="shared" ref="Z66:AA66" si="189">Z16/Z$48</f>
        <v>5836.8966487789494</v>
      </c>
      <c r="AA66" s="13">
        <f t="shared" si="189"/>
        <v>6101.1277235676171</v>
      </c>
      <c r="AB66" s="13">
        <f t="shared" ref="AB66:AC66" si="190">AB16/AB$48</f>
        <v>6420.8500632494815</v>
      </c>
      <c r="AC66" s="13">
        <f t="shared" si="190"/>
        <v>6786.3582302521336</v>
      </c>
    </row>
    <row r="67" spans="1:29" ht="13.5">
      <c r="A67" s="20" t="s">
        <v>280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6546.9930944226326</v>
      </c>
      <c r="W67" s="27">
        <f t="shared" si="197"/>
        <v>6618.2059479235513</v>
      </c>
      <c r="X67" s="27">
        <f t="shared" ref="X67" si="198">X17/X$46</f>
        <v>8084.088106079048</v>
      </c>
      <c r="Y67" s="140">
        <f t="shared" ref="Y67" si="199">Y17/Y$46</f>
        <v>9534.3405040877078</v>
      </c>
      <c r="Z67" s="13">
        <f t="shared" ref="Z67:AA67" si="200">Z17/Z$46</f>
        <v>10603.237510068215</v>
      </c>
      <c r="AA67" s="13">
        <f t="shared" si="200"/>
        <v>11191.245751691446</v>
      </c>
      <c r="AB67" s="13">
        <f t="shared" ref="AB67:AC67" si="201">AB17/AB$46</f>
        <v>11902.233203400991</v>
      </c>
      <c r="AC67" s="13">
        <f t="shared" si="201"/>
        <v>12753.213175587034</v>
      </c>
    </row>
    <row r="68" spans="1:29" ht="13.5">
      <c r="A68" s="71" t="s">
        <v>281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3860.4921229271904</v>
      </c>
      <c r="Y68" s="140">
        <f t="shared" ref="Y68" si="207">Y18/Y$46</f>
        <v>4596.9311715337944</v>
      </c>
      <c r="Z68" s="13">
        <f t="shared" ref="Z68:AA68" si="208">Z18/Z$46</f>
        <v>5202.0137220753077</v>
      </c>
      <c r="AA68" s="13">
        <f t="shared" si="208"/>
        <v>5574.3137452450255</v>
      </c>
      <c r="AB68" s="13">
        <f t="shared" ref="AB68:AC68" si="209">AB18/AB$46</f>
        <v>5995.8853696384758</v>
      </c>
      <c r="AC68" s="13">
        <f t="shared" si="209"/>
        <v>6473.6502898342369</v>
      </c>
    </row>
    <row r="69" spans="1:29" ht="13.5">
      <c r="A69" s="71" t="s">
        <v>282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3255.5704776868379</v>
      </c>
      <c r="W69" s="27">
        <f t="shared" si="213"/>
        <v>3502.9765516778793</v>
      </c>
      <c r="X69" s="27">
        <f t="shared" ref="X69" si="214">X19/X$46</f>
        <v>4223.5959831518567</v>
      </c>
      <c r="Y69" s="140">
        <f t="shared" ref="Y69" si="215">Y19/Y$46</f>
        <v>4937.4093325539125</v>
      </c>
      <c r="Z69" s="13">
        <f t="shared" ref="Z69:AA69" si="216">Z19/Z$46</f>
        <v>5401.2237879929071</v>
      </c>
      <c r="AA69" s="13">
        <f t="shared" si="216"/>
        <v>5616.9320064464209</v>
      </c>
      <c r="AB69" s="13">
        <f t="shared" ref="AB69:AC69" si="217">AB19/AB$46</f>
        <v>5906.3478337625138</v>
      </c>
      <c r="AC69" s="13">
        <f t="shared" si="217"/>
        <v>6279.5628857527972</v>
      </c>
    </row>
    <row r="70" spans="1:29" ht="13.5">
      <c r="A70" s="20" t="s">
        <v>283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9784.273713781693</v>
      </c>
      <c r="W70" s="27">
        <f t="shared" si="224"/>
        <v>9976.6502430516557</v>
      </c>
      <c r="X70" s="27">
        <f t="shared" ref="X70" si="225">X61+X64+X67-X73</f>
        <v>10905.101770125664</v>
      </c>
      <c r="Y70" s="140">
        <f t="shared" ref="Y70" si="226">Y61+Y64+Y67-Y73</f>
        <v>12904.707839795487</v>
      </c>
      <c r="Z70" s="13">
        <f t="shared" ref="Z70:AA70" si="227">Z61+Z64+Z67-Z73</f>
        <v>13674.77637386254</v>
      </c>
      <c r="AA70" s="13">
        <f t="shared" si="227"/>
        <v>14163.634537297821</v>
      </c>
      <c r="AB70" s="13">
        <f t="shared" ref="AB70:AC70" si="228">AB61+AB64+AB67-AB73</f>
        <v>14759.954580160927</v>
      </c>
      <c r="AC70" s="13">
        <f t="shared" si="228"/>
        <v>15475.690130179541</v>
      </c>
    </row>
    <row r="71" spans="1:29" ht="13.5">
      <c r="A71" s="71" t="s">
        <v>281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7902.1381222407317</v>
      </c>
      <c r="W71" s="27">
        <f>Data!X30</f>
        <v>7952.2078447076537</v>
      </c>
      <c r="X71" s="27">
        <f>Data!Y30</f>
        <v>8627.3181963299885</v>
      </c>
      <c r="Y71" s="140">
        <f>End!AA51</f>
        <v>10279.33</v>
      </c>
      <c r="Z71" s="13">
        <f>End!AB51</f>
        <v>10900.68</v>
      </c>
      <c r="AA71" s="13">
        <f>End!AC51</f>
        <v>11323.34</v>
      </c>
      <c r="AB71" s="13">
        <f>End!AD51</f>
        <v>11841.75</v>
      </c>
      <c r="AC71" s="13">
        <f>End!AE51</f>
        <v>12467.06</v>
      </c>
    </row>
    <row r="72" spans="1:29" ht="13.5">
      <c r="A72" s="71" t="s">
        <v>282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1882.1355915409638</v>
      </c>
      <c r="W72" s="27">
        <f>Data!X31</f>
        <v>2024.4423983440015</v>
      </c>
      <c r="X72" s="27">
        <f>Data!Y31</f>
        <v>2277.7835737956798</v>
      </c>
      <c r="Y72" s="140">
        <f t="shared" ref="Y72" si="229">Y70-Y71</f>
        <v>2625.3778397954866</v>
      </c>
      <c r="Z72" s="13">
        <f t="shared" ref="Z72:AA72" si="230">Z70-Z71</f>
        <v>2774.0963738625396</v>
      </c>
      <c r="AA72" s="13">
        <f t="shared" si="230"/>
        <v>2840.2945372978211</v>
      </c>
      <c r="AB72" s="13">
        <f t="shared" ref="AB72:AC72" si="231">AB70-AB71</f>
        <v>2918.2045801609274</v>
      </c>
      <c r="AC72" s="13">
        <f t="shared" si="231"/>
        <v>3008.6301301795411</v>
      </c>
    </row>
    <row r="73" spans="1:29" ht="13.5">
      <c r="A73" s="19" t="s">
        <v>326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14859.868123670696</v>
      </c>
      <c r="W73" s="27">
        <f t="shared" si="236"/>
        <v>15283.221810226521</v>
      </c>
      <c r="X73" s="27">
        <f t="shared" ref="X73" si="237">X23/X$46</f>
        <v>16021.519299925891</v>
      </c>
      <c r="Y73" s="140">
        <f t="shared" ref="Y73" si="238">Y23/Y$46</f>
        <v>16822.860774908149</v>
      </c>
      <c r="Z73" s="13">
        <f t="shared" ref="Z73:AA73" si="239">Z23/Z$46</f>
        <v>17378.013633372066</v>
      </c>
      <c r="AA73" s="13">
        <f t="shared" si="239"/>
        <v>18038.377829790694</v>
      </c>
      <c r="AB73" s="13">
        <f t="shared" ref="AB73:AC73" si="240">AB23/AB$46</f>
        <v>18814.022375977409</v>
      </c>
      <c r="AC73" s="13">
        <f t="shared" si="240"/>
        <v>19717.093407214194</v>
      </c>
    </row>
    <row r="74" spans="1:29" ht="13.5">
      <c r="A74" s="20" t="s">
        <v>327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-359.40118123364368</v>
      </c>
      <c r="W74" s="27">
        <f t="shared" si="248"/>
        <v>-750.0548698688533</v>
      </c>
      <c r="X74" s="27">
        <f t="shared" ref="X74" si="249">X24/X$46</f>
        <v>-877.48374232094807</v>
      </c>
      <c r="Y74" s="140">
        <f t="shared" ref="Y74" si="250">Y24/Y$46</f>
        <v>-857.07913999560037</v>
      </c>
      <c r="Z74" s="13">
        <f t="shared" ref="Z74:AA74" si="251">Z24/Z$46</f>
        <v>-982.90324139083521</v>
      </c>
      <c r="AA74" s="13">
        <f t="shared" si="251"/>
        <v>-975.2459321849949</v>
      </c>
      <c r="AB74" s="13">
        <f t="shared" ref="AB74:AC74" si="252">AB24/AB$46</f>
        <v>-948.9553508345233</v>
      </c>
      <c r="AC74" s="13">
        <f t="shared" si="252"/>
        <v>-937.44400097743755</v>
      </c>
    </row>
    <row r="75" spans="1:29" ht="13.5">
      <c r="A75" s="22" t="s">
        <v>324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-100.53462442286583</v>
      </c>
      <c r="Y75" s="140">
        <f t="shared" ref="Y75" si="259">Y25/Y$46</f>
        <v>-117.48029875645078</v>
      </c>
      <c r="Z75" s="13">
        <f t="shared" ref="Z75:AA75" si="260">Z25/Z$46</f>
        <v>-134.6388550311768</v>
      </c>
      <c r="AA75" s="13">
        <f t="shared" si="260"/>
        <v>-116.69841511882427</v>
      </c>
      <c r="AB75" s="13">
        <f t="shared" ref="AB75:AC75" si="261">AB25/AB$46</f>
        <v>-108.90319957600354</v>
      </c>
      <c r="AC75" s="13">
        <f t="shared" si="261"/>
        <v>-127.62240584000129</v>
      </c>
    </row>
    <row r="76" spans="1:29" ht="13.5">
      <c r="A76" s="22" t="s">
        <v>325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-277.84118438304591</v>
      </c>
      <c r="W76" s="27">
        <f t="shared" si="266"/>
        <v>-662.46926624837693</v>
      </c>
      <c r="X76" s="27">
        <f t="shared" ref="X76" si="267">X26/X$46</f>
        <v>-776.94911789808214</v>
      </c>
      <c r="Y76" s="140">
        <f t="shared" ref="Y76" si="268">Y26/Y$46</f>
        <v>-739.59884123914969</v>
      </c>
      <c r="Z76" s="13">
        <f t="shared" ref="Z76:AA76" si="269">Z26/Z$46</f>
        <v>-848.26438635965837</v>
      </c>
      <c r="AA76" s="13">
        <f t="shared" si="269"/>
        <v>-858.5475170661706</v>
      </c>
      <c r="AB76" s="13">
        <f t="shared" ref="AB76:AC76" si="270">AB26/AB$46</f>
        <v>-840.05215125851976</v>
      </c>
      <c r="AC76" s="13">
        <f t="shared" si="270"/>
        <v>-809.82159513743625</v>
      </c>
    </row>
    <row r="77" spans="1:29" ht="13.5">
      <c r="A77" s="19" t="s">
        <v>328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14500.466942437051</v>
      </c>
      <c r="W77" s="27">
        <f t="shared" si="275"/>
        <v>14533.166940357667</v>
      </c>
      <c r="X77" s="27">
        <f t="shared" ref="X77" si="276">X27/X$46</f>
        <v>15144.035557604941</v>
      </c>
      <c r="Y77" s="140">
        <f t="shared" ref="Y77" si="277">Y27/Y$46</f>
        <v>15965.781634912548</v>
      </c>
      <c r="Z77" s="13">
        <f t="shared" ref="Z77:AA77" si="278">Z27/Z$46</f>
        <v>16395.110391981234</v>
      </c>
      <c r="AA77" s="13">
        <f t="shared" si="278"/>
        <v>17063.131897605697</v>
      </c>
      <c r="AB77" s="13">
        <f t="shared" ref="AB77:AC77" si="279">AB27/AB$46</f>
        <v>17865.067025142882</v>
      </c>
      <c r="AC77" s="13">
        <f t="shared" si="279"/>
        <v>18779.649406236756</v>
      </c>
    </row>
    <row r="78" spans="1:29" ht="13.5">
      <c r="A78" s="68" t="s">
        <v>329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1191.6378345524131</v>
      </c>
      <c r="X78" s="27">
        <f t="shared" ref="X78" si="285">X28/X$46</f>
        <v>1353.2213937353133</v>
      </c>
      <c r="Y78" s="140">
        <f t="shared" ref="Y78" si="286">Y28/Y$46</f>
        <v>1348.4477814250683</v>
      </c>
      <c r="Z78" s="13">
        <f t="shared" ref="Z78:AA78" si="287">Z28/Z$46</f>
        <v>1372.1770390064603</v>
      </c>
      <c r="AA78" s="13">
        <f t="shared" si="287"/>
        <v>1409.0699564209219</v>
      </c>
      <c r="AB78" s="13">
        <f t="shared" ref="AB78:AC78" si="288">AB28/AB$46</f>
        <v>1421.6632537295525</v>
      </c>
      <c r="AC78" s="13">
        <f t="shared" si="288"/>
        <v>1457.5338321367483</v>
      </c>
    </row>
    <row r="79" spans="1:29" ht="13.5">
      <c r="A79" s="22" t="s">
        <v>324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136.52410593352565</v>
      </c>
      <c r="Y79" s="140">
        <f t="shared" ref="Y79" si="295">Y29/Y$46</f>
        <v>96.81997035445427</v>
      </c>
      <c r="Z79" s="13">
        <f t="shared" ref="Z79:AA79" si="296">Z29/Z$46</f>
        <v>96.62317831649159</v>
      </c>
      <c r="AA79" s="13">
        <f t="shared" si="296"/>
        <v>103.0836000216281</v>
      </c>
      <c r="AB79" s="13">
        <f t="shared" ref="AB79:AC79" si="297">AB29/AB$46</f>
        <v>78.333880396774475</v>
      </c>
      <c r="AC79" s="13">
        <f t="shared" si="297"/>
        <v>69.441603177647764</v>
      </c>
    </row>
    <row r="80" spans="1:29" ht="13.5">
      <c r="A80" s="22" t="s">
        <v>325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1070.7048715057335</v>
      </c>
      <c r="X80" s="27">
        <f t="shared" ref="X80" si="303">X30/X$46</f>
        <v>1216.6972878017878</v>
      </c>
      <c r="Y80" s="140">
        <f t="shared" ref="Y80" si="304">Y30/Y$46</f>
        <v>1251.6278110706141</v>
      </c>
      <c r="Z80" s="13">
        <f t="shared" ref="Z80:AA80" si="305">Z30/Z$46</f>
        <v>1275.5538606899688</v>
      </c>
      <c r="AA80" s="13">
        <f t="shared" si="305"/>
        <v>1305.9863563992938</v>
      </c>
      <c r="AB80" s="13">
        <f t="shared" ref="AB80:AC80" si="306">AB30/AB$46</f>
        <v>1343.329373332778</v>
      </c>
      <c r="AC80" s="13">
        <f t="shared" si="306"/>
        <v>1388.0922289591006</v>
      </c>
    </row>
    <row r="81" spans="1:29" ht="13.5">
      <c r="A81" s="19" t="s">
        <v>330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15689.342519905911</v>
      </c>
      <c r="W81" s="27">
        <f t="shared" si="311"/>
        <v>15724.804774910079</v>
      </c>
      <c r="X81" s="27">
        <f t="shared" ref="X81" si="312">X31/X$46</f>
        <v>16497.256951340252</v>
      </c>
      <c r="Y81" s="140">
        <f t="shared" ref="Y81" si="313">Y31/Y$46</f>
        <v>17314.229416337617</v>
      </c>
      <c r="Z81" s="13">
        <f t="shared" ref="Z81:AA81" si="314">Z31/Z$46</f>
        <v>17767.287430987693</v>
      </c>
      <c r="AA81" s="13">
        <f t="shared" si="314"/>
        <v>18472.201854026622</v>
      </c>
      <c r="AB81" s="13">
        <f t="shared" ref="AB81:AC81" si="315">AB31/AB$46</f>
        <v>19286.730278872437</v>
      </c>
      <c r="AC81" s="13">
        <f t="shared" si="315"/>
        <v>20237.183238373505</v>
      </c>
    </row>
    <row r="82" spans="1:29" ht="13.5">
      <c r="A82" s="20" t="s">
        <v>331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13886.393816143722</v>
      </c>
      <c r="W82" s="27">
        <f t="shared" si="320"/>
        <v>13929.233094471372</v>
      </c>
      <c r="X82" s="27">
        <f t="shared" ref="X82" si="321">X32/X$46</f>
        <v>14418.087686768671</v>
      </c>
      <c r="Y82" s="140">
        <f t="shared" ref="Y82" si="322">Y32/Y$46</f>
        <v>15178.518605841035</v>
      </c>
      <c r="Z82" s="13">
        <f t="shared" ref="Z82:AA82" si="323">Z32/Z$46</f>
        <v>15639.993521495098</v>
      </c>
      <c r="AA82" s="13">
        <f t="shared" si="323"/>
        <v>16280.994612812163</v>
      </c>
      <c r="AB82" s="13">
        <f t="shared" ref="AB82:AC82" si="324">AB32/AB$46</f>
        <v>16981.421496268824</v>
      </c>
      <c r="AC82" s="13">
        <f t="shared" si="324"/>
        <v>17895.312091209482</v>
      </c>
    </row>
    <row r="83" spans="1:29" ht="13.5">
      <c r="A83" s="20" t="s">
        <v>332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5595.2782950936935</v>
      </c>
      <c r="W83" s="27">
        <f t="shared" si="329"/>
        <v>5778.2791921389662</v>
      </c>
      <c r="X83" s="27">
        <f t="shared" ref="X83" si="330">X33/X$46</f>
        <v>6115.8881362040547</v>
      </c>
      <c r="Y83" s="140">
        <f t="shared" ref="Y83" si="331">Y33/Y$46</f>
        <v>6385.6821493547241</v>
      </c>
      <c r="Z83" s="13">
        <f t="shared" ref="Z83:AA83" si="332">Z33/Z$46</f>
        <v>6719.8688142356104</v>
      </c>
      <c r="AA83" s="13">
        <f t="shared" si="332"/>
        <v>7030.1498135353841</v>
      </c>
      <c r="AB83" s="13">
        <f t="shared" ref="AB83:AC83" si="333">AB33/AB$46</f>
        <v>7425.3525884379951</v>
      </c>
      <c r="AC83" s="13">
        <f t="shared" si="333"/>
        <v>7756.8185085520163</v>
      </c>
    </row>
    <row r="84" spans="1:29" ht="13.5">
      <c r="A84" s="22" t="s">
        <v>333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3723.0249343509181</v>
      </c>
      <c r="W84" s="27">
        <f t="shared" si="338"/>
        <v>3769.9485890776855</v>
      </c>
      <c r="X84" s="27">
        <f t="shared" ref="X84" si="339">X34/X$46</f>
        <v>4699.0598448914316</v>
      </c>
      <c r="Y84" s="140">
        <f t="shared" ref="Y84" si="340">Y34/Y$46</f>
        <v>4685.441638825856</v>
      </c>
      <c r="Z84" s="13">
        <f t="shared" ref="Z84:AA84" si="341">Z34/Z$46</f>
        <v>5325.4375564790253</v>
      </c>
      <c r="AA84" s="13">
        <f t="shared" si="341"/>
        <v>5814.7572147822666</v>
      </c>
      <c r="AB84" s="13">
        <f t="shared" ref="AB84:AC84" si="342">AB34/AB$46</f>
        <v>6405.1439757615881</v>
      </c>
      <c r="AC84" s="13">
        <f t="shared" si="342"/>
        <v>6967.5947943571373</v>
      </c>
    </row>
    <row r="85" spans="1:29" ht="13.5">
      <c r="A85" s="23" t="s">
        <v>324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731.01748089748787</v>
      </c>
      <c r="Y85" s="140">
        <f t="shared" ref="Y85" si="349">Y35/Y$46</f>
        <v>826.00803160139014</v>
      </c>
      <c r="Z85" s="13">
        <f t="shared" ref="Z85:AA85" si="350">Z35/Z$46</f>
        <v>807.04113692217163</v>
      </c>
      <c r="AA85" s="13">
        <f t="shared" si="350"/>
        <v>866.68022961580152</v>
      </c>
      <c r="AB85" s="13">
        <f t="shared" ref="AB85:AC85" si="351">AB35/AB$46</f>
        <v>965.9904860636384</v>
      </c>
      <c r="AC85" s="13">
        <f t="shared" si="351"/>
        <v>915.50308189342104</v>
      </c>
    </row>
    <row r="86" spans="1:29" ht="13.5">
      <c r="A86" s="23" t="s">
        <v>325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3232.584933189984</v>
      </c>
      <c r="W86" s="27">
        <f t="shared" si="356"/>
        <v>3387.7472566800661</v>
      </c>
      <c r="X86" s="27">
        <f t="shared" ref="X86" si="357">X36/X$46</f>
        <v>3968.0423639939436</v>
      </c>
      <c r="Y86" s="140">
        <f t="shared" ref="Y86" si="358">Y36/Y$46</f>
        <v>3859.433607224466</v>
      </c>
      <c r="Z86" s="13">
        <f t="shared" ref="Z86:AA86" si="359">Z36/Z$46</f>
        <v>4518.3964195568533</v>
      </c>
      <c r="AA86" s="13">
        <f t="shared" si="359"/>
        <v>4948.0769851664645</v>
      </c>
      <c r="AB86" s="13">
        <f t="shared" ref="AB86:AC86" si="360">AB36/AB$46</f>
        <v>5439.1534896979492</v>
      </c>
      <c r="AC86" s="13">
        <f t="shared" si="360"/>
        <v>6052.0917124637162</v>
      </c>
    </row>
    <row r="87" spans="1:29" ht="13.5">
      <c r="A87" s="22" t="s">
        <v>334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1872.2533607427756</v>
      </c>
      <c r="W87" s="27">
        <f t="shared" si="365"/>
        <v>2008.33060306128</v>
      </c>
      <c r="X87" s="27">
        <f t="shared" ref="X87" si="366">X37/X$46</f>
        <v>1416.8282913126225</v>
      </c>
      <c r="Y87" s="140">
        <f t="shared" ref="Y87" si="367">Y37/Y$46</f>
        <v>1700.2405105288676</v>
      </c>
      <c r="Z87" s="13">
        <f t="shared" ref="Z87:AA87" si="368">Z37/Z$46</f>
        <v>1394.4312577565854</v>
      </c>
      <c r="AA87" s="13">
        <f t="shared" si="368"/>
        <v>1215.3925987531172</v>
      </c>
      <c r="AB87" s="13">
        <f t="shared" ref="AB87:AC87" si="369">AB37/AB$46</f>
        <v>1020.2086126764077</v>
      </c>
      <c r="AC87" s="13">
        <f t="shared" si="369"/>
        <v>789.22371419487945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346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323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0.80527750892307826</v>
      </c>
      <c r="W92" s="43">
        <f t="shared" si="376"/>
        <v>0.78222094361236028</v>
      </c>
      <c r="X92" s="43">
        <f t="shared" ref="X92" si="377">X11/X$23</f>
        <v>0.73639689754662629</v>
      </c>
      <c r="Y92" s="143">
        <f t="shared" ref="Y92" si="378">Y11/Y$23</f>
        <v>0.7506920461677965</v>
      </c>
      <c r="Z92" s="16">
        <f t="shared" ref="Z92:AA92" si="379">Z11/Z$23</f>
        <v>0.71595351097065663</v>
      </c>
      <c r="AA92" s="16">
        <f t="shared" si="379"/>
        <v>0.7016952831723241</v>
      </c>
      <c r="AB92" s="16">
        <f t="shared" ref="AB92:AC92" si="380">AB11/AB$23</f>
        <v>0.68468007774661943</v>
      </c>
      <c r="AC92" s="16">
        <f t="shared" si="380"/>
        <v>0.67299921798621809</v>
      </c>
    </row>
    <row r="93" spans="1:29" ht="13.5">
      <c r="A93" s="22" t="s">
        <v>324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8.8325730193427807E-2</v>
      </c>
      <c r="W93" s="43">
        <f t="shared" si="385"/>
        <v>9.2478560187836387E-2</v>
      </c>
      <c r="X93" s="43">
        <f t="shared" ref="X93" si="386">X12/X$23</f>
        <v>8.4146313369939219E-2</v>
      </c>
      <c r="Y93" s="143">
        <f t="shared" ref="Y93" si="387">Y12/Y$23</f>
        <v>7.7852560062118326E-2</v>
      </c>
      <c r="Z93" s="16">
        <f t="shared" ref="Z93:AA93" si="388">Z12/Z$23</f>
        <v>7.5972593900781593E-2</v>
      </c>
      <c r="AA93" s="16">
        <f t="shared" si="388"/>
        <v>7.3428277425876737E-2</v>
      </c>
      <c r="AB93" s="16">
        <f t="shared" ref="AB93:AC93" si="389">AB12/AB$23</f>
        <v>7.118723842117225E-2</v>
      </c>
      <c r="AC93" s="16">
        <f t="shared" si="389"/>
        <v>7.23417004632496E-2</v>
      </c>
    </row>
    <row r="94" spans="1:29" ht="13.5">
      <c r="A94" s="22" t="s">
        <v>325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0.71695177872965044</v>
      </c>
      <c r="W94" s="43">
        <f t="shared" si="394"/>
        <v>0.68974238342452387</v>
      </c>
      <c r="X94" s="43">
        <f t="shared" ref="X94" si="395">X13/X$23</f>
        <v>0.65225058417668702</v>
      </c>
      <c r="Y94" s="143">
        <f t="shared" ref="Y94" si="396">Y13/Y$23</f>
        <v>0.67283948610567812</v>
      </c>
      <c r="Z94" s="16">
        <f t="shared" ref="Z94:AA94" si="397">Z13/Z$23</f>
        <v>0.63998091706987503</v>
      </c>
      <c r="AA94" s="16">
        <f t="shared" si="397"/>
        <v>0.62826700574644734</v>
      </c>
      <c r="AB94" s="16">
        <f t="shared" ref="AB94:AC94" si="398">AB13/AB$23</f>
        <v>0.61349283932544718</v>
      </c>
      <c r="AC94" s="16">
        <f t="shared" si="398"/>
        <v>0.60065751752296848</v>
      </c>
    </row>
    <row r="95" spans="1:29" ht="13.5">
      <c r="A95" s="20" t="s">
        <v>300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</v>
      </c>
      <c r="W95" s="43">
        <f t="shared" si="403"/>
        <v>0.37808187359359935</v>
      </c>
      <c r="X95" s="43">
        <f t="shared" ref="X95" si="404">X14/X$23</f>
        <v>0.38173112300430012</v>
      </c>
      <c r="Y95" s="143">
        <f t="shared" ref="Y95" si="405">Y14/Y$23</f>
        <v>0.37958360559454812</v>
      </c>
      <c r="Z95" s="16">
        <f t="shared" ref="Z95:AA95" si="406">Z14/Z$23</f>
        <v>0.38668796998357902</v>
      </c>
      <c r="AA95" s="16">
        <f t="shared" si="406"/>
        <v>0.38973292830827438</v>
      </c>
      <c r="AB95" s="16">
        <f t="shared" ref="AB95:AC95" si="407">AB14/AB$23</f>
        <v>0.394671189395364</v>
      </c>
      <c r="AC95" s="16">
        <f t="shared" si="407"/>
        <v>0.39340577986580461</v>
      </c>
    </row>
    <row r="96" spans="1:29" ht="13.5">
      <c r="A96" s="22" t="s">
        <v>324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5.5939224419387722E-2</v>
      </c>
      <c r="W96" s="43">
        <f t="shared" si="412"/>
        <v>5.0809691345019725E-2</v>
      </c>
      <c r="X96" s="43">
        <f t="shared" ref="X96" si="413">X15/X$23</f>
        <v>6.1139574380191394E-2</v>
      </c>
      <c r="Y96" s="143">
        <f t="shared" ref="Y96" si="414">Y15/Y$23</f>
        <v>6.2994833628982838E-2</v>
      </c>
      <c r="Z96" s="16">
        <f t="shared" ref="Z96:AA96" si="415">Z15/Z$23</f>
        <v>7.196204305298988E-2</v>
      </c>
      <c r="AA96" s="16">
        <f t="shared" si="415"/>
        <v>7.2802897089503632E-2</v>
      </c>
      <c r="AB96" s="16">
        <f t="shared" ref="AB96:AC96" si="416">AB15/AB$23</f>
        <v>7.4883694168006304E-2</v>
      </c>
      <c r="AC96" s="16">
        <f t="shared" si="416"/>
        <v>7.0894866453984615E-2</v>
      </c>
    </row>
    <row r="97" spans="1:29" ht="13.5">
      <c r="A97" s="22" t="s">
        <v>325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0.32059814486761934</v>
      </c>
      <c r="W97" s="43">
        <f t="shared" si="421"/>
        <v>0.32727218224857962</v>
      </c>
      <c r="X97" s="43">
        <f t="shared" ref="X97" si="422">X16/X$23</f>
        <v>0.32059154862410871</v>
      </c>
      <c r="Y97" s="143">
        <f t="shared" ref="Y97" si="423">Y16/Y$23</f>
        <v>0.31658877196556529</v>
      </c>
      <c r="Z97" s="16">
        <f t="shared" ref="Z97:AA97" si="424">Z16/Z$23</f>
        <v>0.31472592693058909</v>
      </c>
      <c r="AA97" s="16">
        <f t="shared" si="424"/>
        <v>0.31693003121877072</v>
      </c>
      <c r="AB97" s="16">
        <f t="shared" ref="AB97:AC97" si="425">AB16/AB$23</f>
        <v>0.31978749522735772</v>
      </c>
      <c r="AC97" s="16">
        <f t="shared" si="425"/>
        <v>0.32251091341181998</v>
      </c>
    </row>
    <row r="98" spans="1:29" ht="13.5">
      <c r="A98" s="20" t="s">
        <v>280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0.44058218013346601</v>
      </c>
      <c r="W98" s="43">
        <f t="shared" si="430"/>
        <v>0.43303735495712598</v>
      </c>
      <c r="X98" s="43">
        <f t="shared" ref="X98" si="431">X17/X$23</f>
        <v>0.50457687281358155</v>
      </c>
      <c r="Y98" s="143">
        <f t="shared" ref="Y98" si="432">Y17/Y$23</f>
        <v>0.56674905841867818</v>
      </c>
      <c r="Z98" s="16">
        <f t="shared" ref="Z98:AA98" si="433">Z17/Z$23</f>
        <v>0.61015244513942413</v>
      </c>
      <c r="AA98" s="16">
        <f t="shared" si="433"/>
        <v>0.62041309131516853</v>
      </c>
      <c r="AB98" s="16">
        <f t="shared" ref="AB98:AC98" si="434">AB17/AB$23</f>
        <v>0.63262565365066736</v>
      </c>
      <c r="AC98" s="16">
        <f t="shared" si="434"/>
        <v>0.646809999435354</v>
      </c>
    </row>
    <row r="99" spans="1:29" ht="13.5">
      <c r="A99" s="71" t="s">
        <v>281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</v>
      </c>
      <c r="W99" s="43">
        <f t="shared" si="439"/>
        <v>0.20383329084193272</v>
      </c>
      <c r="X99" s="43">
        <f t="shared" ref="X99" si="440">X18/X$23</f>
        <v>0.24095668148931718</v>
      </c>
      <c r="Y99" s="143">
        <f t="shared" ref="Y99" si="441">Y18/Y$23</f>
        <v>0.27325502083392789</v>
      </c>
      <c r="Z99" s="16">
        <f t="shared" ref="Z99:AA99" si="442">Z18/Z$23</f>
        <v>0.29934455294047885</v>
      </c>
      <c r="AA99" s="16">
        <f t="shared" si="442"/>
        <v>0.30902522376701463</v>
      </c>
      <c r="AB99" s="16">
        <f t="shared" ref="AB99:AC99" si="443">AB18/AB$23</f>
        <v>0.31869236943686707</v>
      </c>
      <c r="AC99" s="16">
        <f t="shared" si="443"/>
        <v>0.32832680538327336</v>
      </c>
    </row>
    <row r="100" spans="1:29" ht="13.5">
      <c r="A100" s="71" t="s">
        <v>282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0.21908474897572944</v>
      </c>
      <c r="W100" s="43">
        <f t="shared" si="448"/>
        <v>0.22920406411519326</v>
      </c>
      <c r="X100" s="43">
        <f t="shared" ref="X100" si="449">X19/X$23</f>
        <v>0.26362019132426434</v>
      </c>
      <c r="Y100" s="143">
        <f t="shared" ref="Y100" si="450">Y19/Y$23</f>
        <v>0.29349403758475023</v>
      </c>
      <c r="Z100" s="16">
        <f t="shared" ref="Z100:AA100" si="451">Z19/Z$23</f>
        <v>0.31080789219894528</v>
      </c>
      <c r="AA100" s="16">
        <f t="shared" si="451"/>
        <v>0.3113878675481539</v>
      </c>
      <c r="AB100" s="16">
        <f t="shared" ref="AB100:AC100" si="452">AB19/AB$23</f>
        <v>0.31393328421380029</v>
      </c>
      <c r="AC100" s="16">
        <f t="shared" si="452"/>
        <v>0.31848319405208059</v>
      </c>
    </row>
    <row r="101" spans="1:29" ht="13.5">
      <c r="A101" s="20" t="s">
        <v>283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0.59334017216308554</v>
      </c>
      <c r="X101" s="43">
        <f t="shared" ref="X101" si="458">X20/X$23</f>
        <v>0.62270489336450796</v>
      </c>
      <c r="Y101" s="143">
        <f t="shared" ref="Y101" si="459">Y20/Y$23</f>
        <v>0.69702471018102252</v>
      </c>
      <c r="Z101" s="16">
        <f t="shared" ref="Z101:AA101" si="460">Z20/Z$23</f>
        <v>0.71279392609365988</v>
      </c>
      <c r="AA101" s="16">
        <f t="shared" si="460"/>
        <v>0.71184130279576707</v>
      </c>
      <c r="AB101" s="16">
        <f t="shared" ref="AB101:AC101" si="461">AB20/AB$23</f>
        <v>0.71197692079265085</v>
      </c>
      <c r="AC101" s="16">
        <f t="shared" si="461"/>
        <v>0.71321499728737658</v>
      </c>
    </row>
    <row r="102" spans="1:29" ht="13.5">
      <c r="A102" s="71" t="s">
        <v>281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0.47294074230392447</v>
      </c>
      <c r="X102" s="43">
        <f t="shared" ref="X102" si="467">X21/X$23</f>
        <v>0.49263852559217663</v>
      </c>
      <c r="Y102" s="143">
        <f t="shared" ref="Y102" si="468">Y21/Y$23</f>
        <v>0.55521951086775279</v>
      </c>
      <c r="Z102" s="16">
        <f t="shared" ref="Z102:AA102" si="469">Z21/Z$23</f>
        <v>0.56819501923309779</v>
      </c>
      <c r="AA102" s="16">
        <f t="shared" si="469"/>
        <v>0.56909222442847296</v>
      </c>
      <c r="AB102" s="16">
        <f t="shared" ref="AB102:AC102" si="470">AB21/AB$23</f>
        <v>0.57121107243666069</v>
      </c>
      <c r="AC102" s="16">
        <f t="shared" si="470"/>
        <v>0.57455891647057944</v>
      </c>
    </row>
    <row r="103" spans="1:29" ht="13.5">
      <c r="A103" s="71" t="s">
        <v>282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0.11972637825215002</v>
      </c>
      <c r="W103" s="43">
        <f t="shared" si="475"/>
        <v>0.12039942985916104</v>
      </c>
      <c r="X103" s="43">
        <f t="shared" ref="X103" si="476">X22/X$23</f>
        <v>0.13006636777233135</v>
      </c>
      <c r="Y103" s="143">
        <f t="shared" ref="Y103" si="477">Y22/Y$23</f>
        <v>0.14180519931326965</v>
      </c>
      <c r="Z103" s="16">
        <f t="shared" ref="Z103:AA103" si="478">Z22/Z$23</f>
        <v>0.14459890686056215</v>
      </c>
      <c r="AA103" s="16">
        <f t="shared" si="478"/>
        <v>0.14274907836729411</v>
      </c>
      <c r="AB103" s="16">
        <f t="shared" ref="AB103:AC103" si="479">AB22/AB$23</f>
        <v>0.14076584835599013</v>
      </c>
      <c r="AC103" s="16">
        <f t="shared" si="479"/>
        <v>0.1386560808167972</v>
      </c>
    </row>
    <row r="104" spans="1:29" ht="13.5">
      <c r="A104" s="19" t="s">
        <v>326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327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-2.4186027644561903E-2</v>
      </c>
      <c r="W105" s="43">
        <f t="shared" si="493"/>
        <v>-4.9077012634009293E-2</v>
      </c>
      <c r="X105" s="43">
        <f t="shared" ref="X105" si="494">X24/X$23</f>
        <v>-5.4769071889768095E-2</v>
      </c>
      <c r="Y105" s="143">
        <f t="shared" ref="Y105" si="495">Y24/Y$23</f>
        <v>-5.0947288422784918E-2</v>
      </c>
      <c r="Z105" s="16">
        <f t="shared" ref="Z105:AA105" si="496">Z24/Z$23</f>
        <v>-5.656016056422615E-2</v>
      </c>
      <c r="AA105" s="16">
        <f t="shared" si="496"/>
        <v>-5.4065057367539963E-2</v>
      </c>
      <c r="AB105" s="16">
        <f t="shared" ref="AB105:AC105" si="497">AB24/AB$23</f>
        <v>-5.0438727661246553E-2</v>
      </c>
      <c r="AC105" s="16">
        <f t="shared" si="497"/>
        <v>-4.7544736012380025E-2</v>
      </c>
    </row>
    <row r="106" spans="1:29" ht="13.5">
      <c r="A106" s="22" t="s">
        <v>324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-5.4886083895104437E-3</v>
      </c>
      <c r="W106" s="43">
        <f t="shared" si="502"/>
        <v>-5.7308337671229696E-3</v>
      </c>
      <c r="X106" s="43">
        <f t="shared" ref="X106" si="503">X25/X$23</f>
        <v>-6.2749744603391557E-3</v>
      </c>
      <c r="Y106" s="143">
        <f t="shared" ref="Y106" si="504">Y25/Y$23</f>
        <v>-6.983372229512624E-3</v>
      </c>
      <c r="Z106" s="16">
        <f t="shared" ref="Z106:AA106" si="505">Z25/Z$23</f>
        <v>-7.7476550468703479E-3</v>
      </c>
      <c r="AA106" s="16">
        <f t="shared" si="505"/>
        <v>-6.4694517555838535E-3</v>
      </c>
      <c r="AB106" s="16">
        <f t="shared" ref="AB106:AC106" si="506">AB25/AB$23</f>
        <v>-5.7884059771851903E-3</v>
      </c>
      <c r="AC106" s="16">
        <f t="shared" si="506"/>
        <v>-6.4726784625012803E-3</v>
      </c>
    </row>
    <row r="107" spans="1:29" ht="13.5">
      <c r="A107" s="22" t="s">
        <v>325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-1.8697419255051459E-2</v>
      </c>
      <c r="W107" s="43">
        <f t="shared" si="511"/>
        <v>-4.3346178866886319E-2</v>
      </c>
      <c r="X107" s="43">
        <f t="shared" ref="X107" si="512">X26/X$23</f>
        <v>-4.8494097429428937E-2</v>
      </c>
      <c r="Y107" s="143">
        <f t="shared" ref="Y107" si="513">Y26/Y$23</f>
        <v>-4.39639161932723E-2</v>
      </c>
      <c r="Z107" s="16">
        <f t="shared" ref="Z107:AA107" si="514">Z26/Z$23</f>
        <v>-4.8812505517355803E-2</v>
      </c>
      <c r="AA107" s="16">
        <f t="shared" si="514"/>
        <v>-4.759560561195611E-2</v>
      </c>
      <c r="AB107" s="16">
        <f t="shared" ref="AB107:AC107" si="515">AB26/AB$23</f>
        <v>-4.4650321684061363E-2</v>
      </c>
      <c r="AC107" s="16">
        <f t="shared" si="515"/>
        <v>-4.1072057549878749E-2</v>
      </c>
    </row>
    <row r="108" spans="1:29" ht="13.5">
      <c r="A108" s="19" t="s">
        <v>328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0.9758139723554381</v>
      </c>
      <c r="W108" s="43">
        <f t="shared" si="520"/>
        <v>0.95092298736599068</v>
      </c>
      <c r="X108" s="43">
        <f t="shared" ref="X108" si="521">X27/X$23</f>
        <v>0.94523092811023179</v>
      </c>
      <c r="Y108" s="143">
        <f t="shared" ref="Y108" si="522">Y27/Y$23</f>
        <v>0.94905271157721505</v>
      </c>
      <c r="Z108" s="16">
        <f t="shared" ref="Z108:AA108" si="523">Z27/Z$23</f>
        <v>0.94343983943577392</v>
      </c>
      <c r="AA108" s="16">
        <f t="shared" si="523"/>
        <v>0.94593494263246003</v>
      </c>
      <c r="AB108" s="16">
        <f t="shared" ref="AB108:AC108" si="524">AB27/AB$23</f>
        <v>0.94956127233875343</v>
      </c>
      <c r="AC108" s="16">
        <f t="shared" si="524"/>
        <v>0.95245526398761993</v>
      </c>
    </row>
    <row r="109" spans="1:29" ht="13.5">
      <c r="A109" s="68" t="s">
        <v>329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8.0005795985165357E-2</v>
      </c>
      <c r="W109" s="43">
        <f t="shared" si="529"/>
        <v>7.7970329119678675E-2</v>
      </c>
      <c r="X109" s="43">
        <f t="shared" ref="X109" si="530">X28/X$23</f>
        <v>8.4462738420916977E-2</v>
      </c>
      <c r="Y109" s="143">
        <f t="shared" ref="Y109" si="531">Y28/Y$23</f>
        <v>8.0155676223411576E-2</v>
      </c>
      <c r="Z109" s="16">
        <f t="shared" ref="Z109:AA109" si="532">Z28/Z$23</f>
        <v>7.8960522644048597E-2</v>
      </c>
      <c r="AA109" s="16">
        <f t="shared" si="532"/>
        <v>7.8115114879887829E-2</v>
      </c>
      <c r="AB109" s="16">
        <f t="shared" ref="AB109:AC109" si="533">AB28/AB$23</f>
        <v>7.5564024817191475E-2</v>
      </c>
      <c r="AC109" s="16">
        <f t="shared" si="533"/>
        <v>7.3922347581082015E-2</v>
      </c>
    </row>
    <row r="110" spans="1:29" ht="13.5">
      <c r="A110" s="22" t="s">
        <v>324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9.3964703953802221E-3</v>
      </c>
      <c r="W110" s="43">
        <f t="shared" si="539"/>
        <v>7.9127925085638231E-3</v>
      </c>
      <c r="X110" s="43">
        <f t="shared" ref="X110" si="540">X29/X$23</f>
        <v>8.5212958507722269E-3</v>
      </c>
      <c r="Y110" s="143">
        <f t="shared" ref="Y110" si="541">Y29/Y$23</f>
        <v>5.7552619408741965E-3</v>
      </c>
      <c r="Z110" s="16">
        <f t="shared" ref="Z110:AA110" si="542">Z29/Z$23</f>
        <v>5.560081857165779E-3</v>
      </c>
      <c r="AA110" s="16">
        <f t="shared" si="542"/>
        <v>5.7146823840990707E-3</v>
      </c>
      <c r="AB110" s="16">
        <f t="shared" ref="AB110:AC110" si="543">AB29/AB$23</f>
        <v>4.163590264291102E-3</v>
      </c>
      <c r="AC110" s="16">
        <f t="shared" si="543"/>
        <v>3.5218985751845201E-3</v>
      </c>
    </row>
    <row r="111" spans="1:29" ht="13.5">
      <c r="A111" s="22" t="s">
        <v>325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7.0609325589785124E-2</v>
      </c>
      <c r="W111" s="43">
        <f t="shared" si="549"/>
        <v>7.0057536611114843E-2</v>
      </c>
      <c r="X111" s="43">
        <f t="shared" ref="X111" si="550">X30/X$23</f>
        <v>7.5941442570144749E-2</v>
      </c>
      <c r="Y111" s="143">
        <f t="shared" ref="Y111" si="551">Y30/Y$23</f>
        <v>7.440041428253738E-2</v>
      </c>
      <c r="Z111" s="16">
        <f t="shared" ref="Z111:AA111" si="552">Z30/Z$23</f>
        <v>7.340044078688282E-2</v>
      </c>
      <c r="AA111" s="16">
        <f t="shared" si="552"/>
        <v>7.2400432495788758E-2</v>
      </c>
      <c r="AB111" s="16">
        <f t="shared" ref="AB111:AC111" si="553">AB30/AB$23</f>
        <v>7.1400434552900363E-2</v>
      </c>
      <c r="AC111" s="16">
        <f t="shared" si="553"/>
        <v>7.0400449005897495E-2</v>
      </c>
    </row>
    <row r="112" spans="1:29" ht="13.5">
      <c r="A112" s="19" t="s">
        <v>330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1.0558197683406034</v>
      </c>
      <c r="W112" s="43">
        <f t="shared" si="557"/>
        <v>1.0288933164856693</v>
      </c>
      <c r="X112" s="43">
        <f t="shared" ref="X112" si="558">X31/X$23</f>
        <v>1.0296936665311487</v>
      </c>
      <c r="Y112" s="143">
        <f t="shared" ref="Y112" si="559">Y31/Y$23</f>
        <v>1.0292083878006266</v>
      </c>
      <c r="Z112" s="16">
        <f t="shared" ref="Z112:AA112" si="560">Z31/Z$23</f>
        <v>1.0224003620798225</v>
      </c>
      <c r="AA112" s="16">
        <f t="shared" si="560"/>
        <v>1.0240500575123479</v>
      </c>
      <c r="AB112" s="16">
        <f t="shared" ref="AB112:AC112" si="561">AB31/AB$23</f>
        <v>1.025125297155945</v>
      </c>
      <c r="AC112" s="16">
        <f t="shared" si="561"/>
        <v>1.026377611568702</v>
      </c>
    </row>
    <row r="113" spans="1:29" ht="13.5">
      <c r="A113" s="20" t="s">
        <v>331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0.93448970748426097</v>
      </c>
      <c r="W113" s="43">
        <f t="shared" si="565"/>
        <v>0.91140685304657765</v>
      </c>
      <c r="X113" s="43">
        <f t="shared" ref="X113" si="566">X32/X$23</f>
        <v>0.89992012722759473</v>
      </c>
      <c r="Y113" s="143">
        <f t="shared" ref="Y113" si="567">Y32/Y$23</f>
        <v>0.90225549678686612</v>
      </c>
      <c r="Z113" s="16">
        <f t="shared" ref="Z113:AA113" si="568">Z32/Z$23</f>
        <v>0.89998741233927093</v>
      </c>
      <c r="AA113" s="16">
        <f t="shared" si="568"/>
        <v>0.90257531838166838</v>
      </c>
      <c r="AB113" s="16">
        <f t="shared" ref="AB113:AC113" si="569">AB32/AB$23</f>
        <v>0.90259388220731951</v>
      </c>
      <c r="AC113" s="16">
        <f t="shared" si="569"/>
        <v>0.90760396178180347</v>
      </c>
    </row>
    <row r="114" spans="1:29" ht="13.5">
      <c r="A114" s="68" t="s">
        <v>332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0.37653620129917709</v>
      </c>
      <c r="W114" s="43">
        <f t="shared" si="573"/>
        <v>0.37807991429349824</v>
      </c>
      <c r="X114" s="43">
        <f t="shared" ref="X114" si="574">X33/X$23</f>
        <v>0.38172959890466468</v>
      </c>
      <c r="Y114" s="143">
        <f t="shared" ref="Y114" si="575">Y33/Y$23</f>
        <v>0.37958360559454785</v>
      </c>
      <c r="Z114" s="16">
        <f t="shared" ref="Z114:AA114" si="576">Z33/Z$23</f>
        <v>0.38668796998357935</v>
      </c>
      <c r="AA114" s="16">
        <f t="shared" si="576"/>
        <v>0.38973292830827444</v>
      </c>
      <c r="AB114" s="16">
        <f t="shared" ref="AB114:AC114" si="577">AB33/AB$23</f>
        <v>0.394671189395364</v>
      </c>
      <c r="AC114" s="16">
        <f t="shared" si="577"/>
        <v>0.39340577986580466</v>
      </c>
    </row>
    <row r="115" spans="1:29" ht="13.5">
      <c r="A115" s="22" t="s">
        <v>333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0.25054225941752528</v>
      </c>
      <c r="W115" s="43">
        <f t="shared" si="581"/>
        <v>0.24667237287330904</v>
      </c>
      <c r="X115" s="43">
        <f t="shared" ref="X115" si="582">X34/X$23</f>
        <v>0.29329676898452245</v>
      </c>
      <c r="Y115" s="143">
        <f t="shared" ref="Y115" si="583">Y34/Y$23</f>
        <v>0.27851634163283018</v>
      </c>
      <c r="Z115" s="16">
        <f t="shared" ref="Z115:AA115" si="584">Z34/Z$23</f>
        <v>0.30644685110916592</v>
      </c>
      <c r="AA115" s="16">
        <f t="shared" si="584"/>
        <v>0.32235477434002374</v>
      </c>
      <c r="AB115" s="16">
        <f t="shared" ref="AB115:AC115" si="585">AB34/AB$23</f>
        <v>0.34044521940932548</v>
      </c>
      <c r="AC115" s="16">
        <f t="shared" si="585"/>
        <v>0.35337839358248396</v>
      </c>
    </row>
    <row r="116" spans="1:29" ht="13.5">
      <c r="A116" s="23" t="s">
        <v>324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3.3004330662914735E-2</v>
      </c>
      <c r="W116" s="43">
        <f t="shared" si="589"/>
        <v>2.5007903251255285E-2</v>
      </c>
      <c r="X116" s="43">
        <f t="shared" ref="X116" si="590">X35/X$23</f>
        <v>4.5627225933614755E-2</v>
      </c>
      <c r="Y116" s="143">
        <f t="shared" ref="Y116" si="591">Y35/Y$23</f>
        <v>4.9100330951642207E-2</v>
      </c>
      <c r="Z116" s="16">
        <f t="shared" ref="Z116:AA116" si="592">Z35/Z$23</f>
        <v>4.6440355839769909E-2</v>
      </c>
      <c r="AA116" s="16">
        <f t="shared" si="592"/>
        <v>4.804646170480275E-2</v>
      </c>
      <c r="AB116" s="16">
        <f t="shared" ref="AB116:AC116" si="593">AB35/AB$23</f>
        <v>5.1344176527453197E-2</v>
      </c>
      <c r="AC116" s="16">
        <f t="shared" si="593"/>
        <v>4.6431949323648886E-2</v>
      </c>
    </row>
    <row r="117" spans="1:29" ht="13.5">
      <c r="A117" s="23" t="s">
        <v>325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0.21753792875461053</v>
      </c>
      <c r="W117" s="43">
        <f t="shared" si="597"/>
        <v>0.22166446962205377</v>
      </c>
      <c r="X117" s="43">
        <f t="shared" ref="X117" si="598">X36/X$23</f>
        <v>0.24766954305090769</v>
      </c>
      <c r="Y117" s="143">
        <f t="shared" ref="Y117" si="599">Y36/Y$23</f>
        <v>0.22941601068118797</v>
      </c>
      <c r="Z117" s="16">
        <f t="shared" ref="Z117:AA117" si="600">Z36/Z$23</f>
        <v>0.26000649526939595</v>
      </c>
      <c r="AA117" s="16">
        <f t="shared" si="600"/>
        <v>0.27430831263522099</v>
      </c>
      <c r="AB117" s="16">
        <f t="shared" ref="AB117:AC117" si="601">AB36/AB$23</f>
        <v>0.28910104288187233</v>
      </c>
      <c r="AC117" s="16">
        <f t="shared" si="601"/>
        <v>0.30694644425883505</v>
      </c>
    </row>
    <row r="118" spans="1:29" ht="13.5">
      <c r="A118" s="109" t="s">
        <v>334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0.12599394188165178</v>
      </c>
      <c r="W118" s="38">
        <f t="shared" si="605"/>
        <v>0.13140754142018918</v>
      </c>
      <c r="X118" s="38">
        <f t="shared" ref="X118" si="606">X37/X$23</f>
        <v>8.8432829920142231E-2</v>
      </c>
      <c r="Y118" s="146">
        <f t="shared" ref="Y118" si="607">Y37/Y$23</f>
        <v>0.10106726396171765</v>
      </c>
      <c r="Z118" s="38">
        <f t="shared" ref="Z118:AA118" si="608">Z37/Z$23</f>
        <v>8.0241118874413445E-2</v>
      </c>
      <c r="AA118" s="38">
        <f t="shared" si="608"/>
        <v>6.7378153968250698E-2</v>
      </c>
      <c r="AB118" s="38">
        <f t="shared" ref="AB118:AC118" si="609">AB37/AB$23</f>
        <v>5.42259699860385E-2</v>
      </c>
      <c r="AC118" s="38">
        <f t="shared" si="609"/>
        <v>4.0027386283320747E-2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tabSelected="1" zoomScaleNormal="100" zoomScaleSheetLayoutView="100" workbookViewId="0">
      <pane xSplit="1" ySplit="7" topLeftCell="V8" activePane="bottomRight" state="frozen"/>
      <selection activeCell="AD12" sqref="AD12"/>
      <selection pane="topRight" activeCell="AD12" sqref="AD12"/>
      <selection pane="bottomLeft" activeCell="AD12" sqref="AD12"/>
      <selection pane="bottomRight" activeCell="AC107" sqref="AC107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260</v>
      </c>
    </row>
    <row r="2" spans="1:29" ht="21">
      <c r="A2" s="111" t="s">
        <v>274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301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11624</v>
      </c>
      <c r="Z11" s="86">
        <f t="shared" ref="Z11:AA11" si="8">SUM(Z12,Z15,Z16,Z17)</f>
        <v>12364</v>
      </c>
      <c r="AA11" s="86">
        <f t="shared" si="8"/>
        <v>12938</v>
      </c>
      <c r="AB11" s="86">
        <f t="shared" ref="AB11:AC11" si="9">SUM(AB12,AB15,AB16,AB17)</f>
        <v>13507</v>
      </c>
      <c r="AC11" s="86">
        <f t="shared" si="9"/>
        <v>14274</v>
      </c>
    </row>
    <row r="12" spans="1:29" ht="13.5">
      <c r="A12" s="79" t="s">
        <v>276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11066</v>
      </c>
      <c r="AA12" s="86">
        <f t="shared" si="17"/>
        <v>11668</v>
      </c>
      <c r="AB12" s="86">
        <f t="shared" ref="AB12:AC12" si="18">SUM(AB13:AB14)</f>
        <v>12257</v>
      </c>
      <c r="AC12" s="86">
        <f t="shared" si="18"/>
        <v>12934</v>
      </c>
    </row>
    <row r="13" spans="1:29" ht="13.5">
      <c r="A13" s="80" t="s">
        <v>347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6406</v>
      </c>
      <c r="AA13" s="86">
        <f>End!AC88</f>
        <v>6686</v>
      </c>
      <c r="AB13" s="86">
        <f>End!AD88</f>
        <v>7041</v>
      </c>
      <c r="AC13" s="86">
        <f>End!AE88</f>
        <v>7424</v>
      </c>
    </row>
    <row r="14" spans="1:29" ht="13.5">
      <c r="A14" s="80" t="s">
        <v>348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4660</v>
      </c>
      <c r="AA14" s="86">
        <f>End!AC87</f>
        <v>4982</v>
      </c>
      <c r="AB14" s="86">
        <f>End!AD87</f>
        <v>5216</v>
      </c>
      <c r="AC14" s="86">
        <f>End!AE87</f>
        <v>5510</v>
      </c>
    </row>
    <row r="15" spans="1:29" ht="13.5">
      <c r="A15" s="79" t="s">
        <v>349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350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319</v>
      </c>
      <c r="Z16" s="86">
        <f>End!AB49</f>
        <v>388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351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278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9585</v>
      </c>
      <c r="Z19" s="86">
        <f t="shared" ref="Z19:AA19" si="26">SUM(Z20,Z21,Z22,Z25,Z26,Z27,Z28)</f>
        <v>10326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352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1762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353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1572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354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355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356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357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911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350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144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358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4117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359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1130</v>
      </c>
      <c r="Z28" s="86">
        <f t="shared" si="37"/>
        <v>1181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676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1095</v>
      </c>
      <c r="Z29" s="86">
        <f>End!AB30</f>
        <v>1146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675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304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2039</v>
      </c>
      <c r="Z32" s="86">
        <f t="shared" ref="Z32:AA32" si="45">Z11-Z19</f>
        <v>2038</v>
      </c>
      <c r="AA32" s="86">
        <f t="shared" si="45"/>
        <v>2228</v>
      </c>
      <c r="AB32" s="86">
        <f t="shared" ref="AB32:AC32" si="46">AB11-AB19</f>
        <v>2528</v>
      </c>
      <c r="AC32" s="86">
        <f t="shared" si="46"/>
        <v>2439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360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2396</v>
      </c>
      <c r="Z34" s="86">
        <f t="shared" ref="Z34:AA34" si="54">SUM(Z35:Z36)</f>
        <v>3008</v>
      </c>
      <c r="AA34" s="86">
        <f t="shared" si="54"/>
        <v>3246</v>
      </c>
      <c r="AB34" s="86">
        <f t="shared" ref="AB34:AC34" si="55">SUM(AB35:AB36)</f>
        <v>3557</v>
      </c>
      <c r="AC34" s="86">
        <f t="shared" si="55"/>
        <v>3594</v>
      </c>
    </row>
    <row r="35" spans="1:29" ht="13.5">
      <c r="A35" s="71" t="s">
        <v>361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2616</v>
      </c>
      <c r="Z35" s="86">
        <f>End!AB57</f>
        <v>3158</v>
      </c>
      <c r="AA35" s="86">
        <f>End!AC57</f>
        <v>3376</v>
      </c>
      <c r="AB35" s="86">
        <f>End!AD57</f>
        <v>3687</v>
      </c>
      <c r="AC35" s="86">
        <f>End!AE57</f>
        <v>3724</v>
      </c>
    </row>
    <row r="36" spans="1:29" ht="13.5">
      <c r="A36" s="71" t="s">
        <v>362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305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-357</v>
      </c>
      <c r="Z38" s="86">
        <f t="shared" ref="Z38:AA38" si="63">Z32-Z34</f>
        <v>-970</v>
      </c>
      <c r="AA38" s="86">
        <f t="shared" si="63"/>
        <v>-1018</v>
      </c>
      <c r="AB38" s="86">
        <f t="shared" ref="AB38:AC38" si="64">AB32-AB34</f>
        <v>-1029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363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213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361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323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362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364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815</v>
      </c>
      <c r="Z43" s="86">
        <f t="shared" ref="Z43:AA43" si="81">SUM(Z44,Z48)</f>
        <v>1232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356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440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365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366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480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367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355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464</v>
      </c>
      <c r="Z48" s="86">
        <f t="shared" ref="Z48:AA48" si="99">SUM(Z49:Z50)</f>
        <v>792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368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1192</v>
      </c>
      <c r="Z49" s="86">
        <f>End!AB25</f>
        <v>1686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369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-894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370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-152</v>
      </c>
      <c r="Z51" s="86">
        <f t="shared" ref="Z51:AA51" si="108">SUM(Z52:Z53)</f>
        <v>49</v>
      </c>
      <c r="AA51" s="86">
        <f t="shared" si="108"/>
        <v>332</v>
      </c>
      <c r="AB51" s="86">
        <f t="shared" ref="AB51:AC51" si="109">SUM(AB52:AB53)</f>
        <v>-44</v>
      </c>
      <c r="AC51" s="86">
        <f t="shared" si="109"/>
        <v>60</v>
      </c>
    </row>
    <row r="52" spans="1:29" ht="13.5">
      <c r="A52" s="80" t="s">
        <v>371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-152</v>
      </c>
      <c r="Z52" s="86">
        <f>End!AB46</f>
        <v>49</v>
      </c>
      <c r="AA52" s="86">
        <f>End!AC46</f>
        <v>332</v>
      </c>
      <c r="AB52" s="86">
        <f>End!AD46</f>
        <v>-44</v>
      </c>
      <c r="AC52" s="86">
        <f>End!AE46</f>
        <v>60</v>
      </c>
    </row>
    <row r="53" spans="1:29" ht="13.5">
      <c r="A53" s="80" t="s">
        <v>372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373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 t="shared" ref="Y59:AC59" si="120">Y38-Y40</f>
        <v>-967</v>
      </c>
      <c r="Z59" s="86">
        <f t="shared" si="120"/>
        <v>-1183</v>
      </c>
      <c r="AA59" s="86">
        <f t="shared" si="120"/>
        <v>-1218</v>
      </c>
      <c r="AB59" s="86">
        <f t="shared" si="120"/>
        <v>-1339</v>
      </c>
      <c r="AC59" s="86">
        <f t="shared" si="120"/>
        <v>-1435</v>
      </c>
    </row>
    <row r="60" spans="1:29" ht="13.5" hidden="1">
      <c r="A60" s="82" t="s">
        <v>374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-1152</v>
      </c>
      <c r="Z60" s="86">
        <f t="shared" si="121"/>
        <v>-1298</v>
      </c>
      <c r="AA60" s="86">
        <f t="shared" si="121"/>
        <v>-1313</v>
      </c>
      <c r="AB60" s="86">
        <f t="shared" si="121"/>
        <v>-1434</v>
      </c>
      <c r="AC60" s="86">
        <f t="shared" ref="AC60" si="122">AC32-AC35-AC40+AC30</f>
        <v>-1530</v>
      </c>
    </row>
    <row r="61" spans="1:29" ht="27" hidden="1">
      <c r="A61" s="82" t="s">
        <v>375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376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377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378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-1187</v>
      </c>
      <c r="Z64" s="86">
        <f t="shared" ref="Z64:AA64" si="139">Z60+Z61</f>
        <v>-1333</v>
      </c>
      <c r="AA64" s="86">
        <f t="shared" si="139"/>
        <v>-1348</v>
      </c>
      <c r="AB64" s="86">
        <f t="shared" ref="AB64:AC64" si="140">AB60+AB61</f>
        <v>-1469</v>
      </c>
      <c r="AC64" s="86">
        <f t="shared" si="140"/>
        <v>-1565</v>
      </c>
    </row>
    <row r="65" spans="1:29" ht="13.5" hidden="1">
      <c r="A65" s="82" t="s">
        <v>379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-592</v>
      </c>
      <c r="Z65" s="13">
        <f t="shared" ref="Z65:AA65" si="147">Z60+Z22</f>
        <v>-659</v>
      </c>
      <c r="AA65" s="13">
        <f t="shared" si="147"/>
        <v>-663</v>
      </c>
      <c r="AB65" s="13">
        <f t="shared" ref="AB65:AC65" si="148">AB60+AB22</f>
        <v>-789</v>
      </c>
      <c r="AC65" s="13">
        <f t="shared" si="148"/>
        <v>-820</v>
      </c>
    </row>
    <row r="66" spans="1:29" ht="13.5" hidden="1">
      <c r="A66" s="82" t="s">
        <v>380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-627</v>
      </c>
      <c r="Z66" s="13">
        <f t="shared" ref="Z66:AA66" si="156">Z64+Z22</f>
        <v>-694</v>
      </c>
      <c r="AA66" s="13">
        <f t="shared" si="156"/>
        <v>-698</v>
      </c>
      <c r="AB66" s="13">
        <f t="shared" ref="AB66:AC66" si="157">AB64+AB22</f>
        <v>-824</v>
      </c>
      <c r="AC66" s="13">
        <f t="shared" si="157"/>
        <v>-855</v>
      </c>
    </row>
    <row r="67" spans="1:29" ht="13.5">
      <c r="A67" s="82" t="s">
        <v>381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5091.9415940128074</v>
      </c>
      <c r="Y67" s="140">
        <f>End!AA42</f>
        <v>5235.777</v>
      </c>
      <c r="Z67" s="27">
        <f>End!AB42</f>
        <v>5536.2070000000003</v>
      </c>
      <c r="AA67" s="27">
        <f>End!AC42</f>
        <v>5947.8609999999999</v>
      </c>
      <c r="AB67" s="27">
        <f>End!AD42</f>
        <v>6259.8909999999996</v>
      </c>
      <c r="AC67" s="27">
        <f>End!AE42</f>
        <v>6647.1090000000004</v>
      </c>
    </row>
    <row r="68" spans="1:29" ht="13.5">
      <c r="A68" s="82" t="s">
        <v>382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400.78740157480314</v>
      </c>
      <c r="Z68" s="27">
        <f t="shared" ref="Z68:AA68" si="164">SUM(Z69:Z70)</f>
        <v>463.90977443609023</v>
      </c>
      <c r="AA68" s="27">
        <f t="shared" si="164"/>
        <v>415.41353383458642</v>
      </c>
      <c r="AB68" s="27">
        <f t="shared" ref="AB68:AC68" si="165">SUM(AB69:AB70)</f>
        <v>885.33834586466162</v>
      </c>
      <c r="AC68" s="27">
        <f t="shared" si="165"/>
        <v>473.68421052631578</v>
      </c>
    </row>
    <row r="69" spans="1:29" ht="13.5">
      <c r="A69" s="85" t="s">
        <v>383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286.61417322834643</v>
      </c>
      <c r="Z69" s="27">
        <f>-Z50/NatAcc!Z55</f>
        <v>336.09022556390977</v>
      </c>
      <c r="AA69" s="27">
        <f>-AA50/NatAcc!AA55</f>
        <v>302.63157894736838</v>
      </c>
      <c r="AB69" s="27">
        <f>-AB50/NatAcc!AB55</f>
        <v>778.19548872180451</v>
      </c>
      <c r="AC69" s="27">
        <f>-AC50/NatAcc!AC55</f>
        <v>345.86466165413532</v>
      </c>
    </row>
    <row r="70" spans="1:29" ht="13.5">
      <c r="A70" s="85" t="s">
        <v>384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114.1732283464567</v>
      </c>
      <c r="Z70" s="27">
        <f>Z23/NatAcc!Z55</f>
        <v>127.81954887218045</v>
      </c>
      <c r="AA70" s="27">
        <f>AA23/NatAcc!AA55</f>
        <v>112.78195488721803</v>
      </c>
      <c r="AB70" s="27">
        <f>AB23/NatAcc!AB55</f>
        <v>107.14285714285714</v>
      </c>
      <c r="AC70" s="27">
        <f>AC23/NatAcc!AC55</f>
        <v>127.81954887218045</v>
      </c>
    </row>
    <row r="71" spans="1:29" ht="13.5">
      <c r="A71" s="82" t="s">
        <v>385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3917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386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</v>
      </c>
      <c r="W72" s="45">
        <f>W67*NatAcc!W56/NatAcc!W23</f>
        <v>0.35080220090911907</v>
      </c>
      <c r="X72" s="45">
        <f>X67*NatAcc!X56/NatAcc!X23</f>
        <v>0.34875853425054604</v>
      </c>
      <c r="Y72" s="139">
        <f>Y67*NatAcc!Y56/NatAcc!Y23</f>
        <v>0.33537444829854357</v>
      </c>
      <c r="Z72" s="45">
        <f>Z67*NatAcc!Z56/NatAcc!Z23</f>
        <v>0.33557169057889241</v>
      </c>
      <c r="AA72" s="45">
        <f>AA67*NatAcc!AA56/NatAcc!AA23</f>
        <v>0.34118401145731281</v>
      </c>
      <c r="AB72" s="45">
        <f>AB67*NatAcc!AB56/NatAcc!AB23</f>
        <v>0.3381913778219926</v>
      </c>
      <c r="AC72" s="45">
        <f>AC67*NatAcc!AC56/NatAcc!AC23</f>
        <v>0.33660421775719945</v>
      </c>
    </row>
    <row r="73" spans="1:29" ht="13.5" customHeight="1">
      <c r="A73" s="82" t="s">
        <v>387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0.69673781481683228</v>
      </c>
      <c r="W73" s="45">
        <f>W67/(BOP!W13+BOP!W16)</f>
        <v>0.72437708849362825</v>
      </c>
      <c r="X73" s="45">
        <f>X67/(BOP!X13+BOP!X16)</f>
        <v>0.6691489955174138</v>
      </c>
      <c r="Y73" s="139">
        <f>Y67/(BOP!Y13+BOP!Y16)</f>
        <v>0.56505567884443553</v>
      </c>
      <c r="Z73" s="45">
        <f>Z67/(BOP!Z13+BOP!Z16)</f>
        <v>0.54998007998183462</v>
      </c>
      <c r="AA73" s="45">
        <f>AA67/(BOP!AA13+BOP!AA16)</f>
        <v>0.54993038708139064</v>
      </c>
      <c r="AB73" s="45">
        <f>AB67/(BOP!AB13+BOP!AB16)</f>
        <v>0.53458372399286258</v>
      </c>
      <c r="AC73" s="45">
        <f>AC67/(BOP!AC13+BOP!AC16)</f>
        <v>0.52040663881363158</v>
      </c>
    </row>
    <row r="74" spans="1:29" ht="27">
      <c r="A74" s="82" t="s">
        <v>388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3.8932314703086113E-2</v>
      </c>
      <c r="W74" s="45">
        <f>W68/(BOP!W13+BOP!W16)</f>
        <v>3.5797521843112211E-2</v>
      </c>
      <c r="X74" s="45">
        <f>X68/(BOP!X13+BOP!X16)</f>
        <v>3.6212829128055186E-2</v>
      </c>
      <c r="Y74" s="139">
        <f>Y68/(BOP!Y13+BOP!Y16)</f>
        <v>4.3253789699054745E-2</v>
      </c>
      <c r="Z74" s="45">
        <f>Z68/(BOP!Z13+BOP!Z16)</f>
        <v>4.6085909513267069E-2</v>
      </c>
      <c r="AA74" s="45">
        <f>AA68/(BOP!AA13+BOP!AA16)</f>
        <v>3.8408517862220125E-2</v>
      </c>
      <c r="AB74" s="45">
        <f>AB68/(BOP!AB13+BOP!AB16)</f>
        <v>7.5606343613013674E-2</v>
      </c>
      <c r="AC74" s="45">
        <f>AC68/(BOP!AC13+BOP!AC16)</f>
        <v>3.7085055752672118E-2</v>
      </c>
    </row>
    <row r="75" spans="1:29" ht="27">
      <c r="A75" s="82" t="s">
        <v>389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1.2457626833313536E-2</v>
      </c>
      <c r="W75" s="45">
        <f>W70/(BOP!W13+BOP!W16)</f>
        <v>1.3234040208125616E-2</v>
      </c>
      <c r="X75" s="45">
        <f>X70/(BOP!X13+BOP!X16)</f>
        <v>1.2436111915611871E-2</v>
      </c>
      <c r="Y75" s="139">
        <f>Y70/(BOP!Y13+BOP!Y16)</f>
        <v>1.2321806495801451E-2</v>
      </c>
      <c r="Z75" s="45">
        <f>Z70/(BOP!Z13+BOP!Z16)</f>
        <v>1.2697900514190279E-2</v>
      </c>
      <c r="AA75" s="45">
        <f>AA70/(BOP!AA13+BOP!AA16)</f>
        <v>1.0427651908295057E-2</v>
      </c>
      <c r="AB75" s="45">
        <f>AB70/(BOP!AB13+BOP!AB16)</f>
        <v>9.1498122843774506E-3</v>
      </c>
      <c r="AC75" s="45">
        <f>AC70/(BOP!AC13+BOP!AC16)</f>
        <v>1.0007078536435333E-2</v>
      </c>
    </row>
    <row r="76" spans="1:29" ht="27">
      <c r="A76" s="82" t="s">
        <v>390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1.5323014854020898</v>
      </c>
      <c r="Y76" s="139">
        <f>(Y71+Y67*NatAcc!Y56)/Y11</f>
        <v>1.5351141448726771</v>
      </c>
      <c r="Z76" s="45">
        <f>(Z71+Z67*NatAcc!Z56)/Z11</f>
        <v>1.5469355079262377</v>
      </c>
      <c r="AA76" s="45">
        <f>(AA71+AA67*NatAcc!AA56)/AA11</f>
        <v>1.5981071463904775</v>
      </c>
      <c r="AB76" s="45">
        <f>(AB71+AB67*NatAcc!AB56)/AB11</f>
        <v>1.6266609950396091</v>
      </c>
      <c r="AC76" s="45">
        <f>(AC71+AC67*NatAcc!AC56)/AC11</f>
        <v>1.6439897674092758</v>
      </c>
    </row>
    <row r="77" spans="1:29" ht="27">
      <c r="A77" s="82" t="s">
        <v>391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8.7577426015141083E-2</v>
      </c>
      <c r="Z77" s="45">
        <f t="shared" ref="Z77:AA77" si="173">(Z23-Z50)/Z11</f>
        <v>9.9805888062115822E-2</v>
      </c>
      <c r="AA77" s="45">
        <f t="shared" si="173"/>
        <v>8.5407327253053028E-2</v>
      </c>
      <c r="AB77" s="45">
        <f t="shared" ref="AB77:AC77" si="174">(AB23-AB50)/AB11</f>
        <v>0.17435403864662768</v>
      </c>
      <c r="AC77" s="45">
        <f t="shared" si="174"/>
        <v>8.8272383354350573E-2</v>
      </c>
    </row>
    <row r="78" spans="1:29" ht="40.5">
      <c r="A78" s="82" t="s">
        <v>392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8.3435783952135065E-2</v>
      </c>
      <c r="Z78" s="45">
        <f t="shared" ref="Z78:AA78" si="182">(Z23-Z50)/(Z19+Z35)</f>
        <v>9.1515870661524765E-2</v>
      </c>
      <c r="AA78" s="45">
        <f t="shared" si="182"/>
        <v>7.8446684651426943E-2</v>
      </c>
      <c r="AB78" s="45">
        <f t="shared" ref="AB78:AC78" si="183">(AB23-AB50)/(AB19+AB35)</f>
        <v>0.16057548070366834</v>
      </c>
      <c r="AC78" s="45">
        <f t="shared" si="183"/>
        <v>8.0982068256314668E-2</v>
      </c>
    </row>
    <row r="79" spans="1:29" ht="40.5">
      <c r="A79" s="82" t="s">
        <v>393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2.3768543562003114E-2</v>
      </c>
      <c r="Z79" s="45">
        <f t="shared" ref="Z79:AA79" si="191">Z23/(Z19+Z35)</f>
        <v>2.5215069712251556E-2</v>
      </c>
      <c r="AA79" s="45">
        <f t="shared" si="191"/>
        <v>2.1297742439301433E-2</v>
      </c>
      <c r="AB79" s="45">
        <f t="shared" ref="AB79:AC79" si="192">AB23/(AB19+AB35)</f>
        <v>1.9432701486431201E-2</v>
      </c>
      <c r="AC79" s="45">
        <f t="shared" si="192"/>
        <v>2.185230413265634E-2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301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0.28225527795996125</v>
      </c>
      <c r="W83" s="45">
        <f>W11/NatAcc!W$23</f>
        <v>0.28433578810983468</v>
      </c>
      <c r="X83" s="45">
        <f>X11/NatAcc!X$23</f>
        <v>0.28856406465552342</v>
      </c>
      <c r="Y83" s="139">
        <f>Y11/NatAcc!Y$23</f>
        <v>0.27991282343398188</v>
      </c>
      <c r="Z83" s="45">
        <f>Z11/NatAcc!Z$23</f>
        <v>0.28174119705736761</v>
      </c>
      <c r="AA83" s="45">
        <f>AA11/NatAcc!AA$23</f>
        <v>0.27900588937914633</v>
      </c>
      <c r="AB83" s="45">
        <f>AB11/NatAcc!AB$23</f>
        <v>0.2743298229257557</v>
      </c>
      <c r="AC83" s="45">
        <f>AC11/NatAcc!AC$23</f>
        <v>0.27173827168748022</v>
      </c>
    </row>
    <row r="84" spans="1:29" ht="13.5">
      <c r="A84" s="79" t="s">
        <v>276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0.25226629454924848</v>
      </c>
      <c r="W84" s="45">
        <f>W12/NatAcc!W$23</f>
        <v>0.25819761845392569</v>
      </c>
      <c r="X84" s="45">
        <f>X12/NatAcc!X$23</f>
        <v>0.25838367761585468</v>
      </c>
      <c r="Y84" s="139">
        <f>Y12/NatAcc!Y$23</f>
        <v>0.25284623589614674</v>
      </c>
      <c r="Z84" s="45">
        <f>Z12/NatAcc!Z$23</f>
        <v>0.25216338455490372</v>
      </c>
      <c r="AA84" s="45">
        <f>AA12/NatAcc!AA$23</f>
        <v>0.25161854361384134</v>
      </c>
      <c r="AB84" s="45">
        <f>AB12/NatAcc!AB$23</f>
        <v>0.24894207741178553</v>
      </c>
      <c r="AC84" s="45">
        <f>AC12/NatAcc!AC$23</f>
        <v>0.24622830362938694</v>
      </c>
    </row>
    <row r="85" spans="1:29" ht="13.5">
      <c r="A85" s="80" t="s">
        <v>347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0.13999063553392588</v>
      </c>
      <c r="W85" s="45">
        <f>W13/NatAcc!W$23</f>
        <v>0.13007033275828872</v>
      </c>
      <c r="X85" s="45">
        <f>X13/NatAcc!X$23</f>
        <v>0.14915873452159958</v>
      </c>
      <c r="Y85" s="139">
        <f>Y13/NatAcc!Y$23</f>
        <v>0.14414643505469851</v>
      </c>
      <c r="Z85" s="45">
        <f>Z13/NatAcc!Z$23</f>
        <v>0.1459749359713278</v>
      </c>
      <c r="AA85" s="45">
        <f>AA13/NatAcc!AA$23</f>
        <v>0.14418251479277883</v>
      </c>
      <c r="AB85" s="45">
        <f>AB13/NatAcc!AB$23</f>
        <v>0.14300409293109098</v>
      </c>
      <c r="AC85" s="45">
        <f>AC13/NatAcc!AC$23</f>
        <v>0.14133283795767501</v>
      </c>
    </row>
    <row r="86" spans="1:29" ht="13.5">
      <c r="A86" s="80" t="s">
        <v>348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0.11227565901532262</v>
      </c>
      <c r="W86" s="45">
        <f>W14/NatAcc!W$23</f>
        <v>0.12812728569563697</v>
      </c>
      <c r="X86" s="45">
        <f>X14/NatAcc!X$23</f>
        <v>0.10922494309425509</v>
      </c>
      <c r="Y86" s="139">
        <f>Y14/NatAcc!Y$23</f>
        <v>0.10869980084144822</v>
      </c>
      <c r="Z86" s="45">
        <f>Z14/NatAcc!Z$23</f>
        <v>0.10618844858357596</v>
      </c>
      <c r="AA86" s="45">
        <f>AA14/NatAcc!AA$23</f>
        <v>0.10743602882106253</v>
      </c>
      <c r="AB86" s="45">
        <f>AB14/NatAcc!AB$23</f>
        <v>0.10593798448069458</v>
      </c>
      <c r="AC86" s="45">
        <f>AC14/NatAcc!AC$23</f>
        <v>0.10489546567171192</v>
      </c>
    </row>
    <row r="87" spans="1:29" ht="13.5">
      <c r="A87" s="79" t="s">
        <v>349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350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1.0038800127055027E-2</v>
      </c>
      <c r="W88" s="45">
        <f>W16/NatAcc!W$23</f>
        <v>8.7369240700296575E-3</v>
      </c>
      <c r="X88" s="45">
        <f>X16/NatAcc!X$23</f>
        <v>9.2637693334126359E-3</v>
      </c>
      <c r="Y88" s="139">
        <f>Y16/NatAcc!Y$23</f>
        <v>7.6817094524638859E-3</v>
      </c>
      <c r="Z88" s="45">
        <f>Z16/NatAcc!Z$23</f>
        <v>8.8414416417226336E-3</v>
      </c>
      <c r="AA88" s="45">
        <f>AA16/NatAcc!AA$23</f>
        <v>8.1946388904062147E-3</v>
      </c>
      <c r="AB88" s="45">
        <f>AB16/NatAcc!AB$23</f>
        <v>7.1085687439116372E-3</v>
      </c>
      <c r="AC88" s="45">
        <f>AC16/NatAcc!AC$23</f>
        <v>6.4726784625012803E-3</v>
      </c>
    </row>
    <row r="89" spans="1:29" ht="13.5">
      <c r="A89" s="79" t="s">
        <v>351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1.9950183283657736E-2</v>
      </c>
      <c r="W89" s="45">
        <f>W17/NatAcc!W$23</f>
        <v>1.7401245585879278E-2</v>
      </c>
      <c r="X89" s="45">
        <f>X17/NatAcc!X$23</f>
        <v>2.0916617706256083E-2</v>
      </c>
      <c r="Y89" s="139">
        <f>Y17/NatAcc!Y$23</f>
        <v>1.9384878085371249E-2</v>
      </c>
      <c r="Z89" s="45">
        <f>Z17/NatAcc!Z$23</f>
        <v>2.0736370860741225E-2</v>
      </c>
      <c r="AA89" s="45">
        <f>AA17/NatAcc!AA$23</f>
        <v>1.9192706874898765E-2</v>
      </c>
      <c r="AB89" s="45">
        <f>AB17/NatAcc!AB$23</f>
        <v>1.8279176770058497E-2</v>
      </c>
      <c r="AC89" s="45">
        <f>AC17/NatAcc!AC$23</f>
        <v>1.9037289595592002E-2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278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0.24925094729704653</v>
      </c>
      <c r="W91" s="45">
        <f>W19/NatAcc!W$23</f>
        <v>0.25932788485857938</v>
      </c>
      <c r="X91" s="45">
        <f>X19/NatAcc!X$23</f>
        <v>0.24293683872190866</v>
      </c>
      <c r="Y91" s="139">
        <f>Y19/NatAcc!Y$23</f>
        <v>0.23081249248233965</v>
      </c>
      <c r="Z91" s="45">
        <f>Z19/NatAcc!Z$23</f>
        <v>0.2353008412175977</v>
      </c>
      <c r="AA91" s="45">
        <f>AA19/NatAcc!AA$23</f>
        <v>0.23095942767434358</v>
      </c>
      <c r="AB91" s="45">
        <f>AB19/NatAcc!AB$23</f>
        <v>0.22298564639830248</v>
      </c>
      <c r="AC91" s="45">
        <f>AC19/NatAcc!AC$23</f>
        <v>0.22530632236383133</v>
      </c>
    </row>
    <row r="92" spans="1:29" ht="13.5">
      <c r="A92" s="79" t="s">
        <v>352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5.0437299735718713E-2</v>
      </c>
      <c r="W92" s="45">
        <f>W20/NatAcc!W$23</f>
        <v>5.1512598326342578E-2</v>
      </c>
      <c r="X92" s="45">
        <f>X20/NatAcc!X$23</f>
        <v>4.3568053387518145E-2</v>
      </c>
      <c r="Y92" s="139">
        <f>Y20/NatAcc!Y$23</f>
        <v>4.0768445464016798E-2</v>
      </c>
      <c r="Z92" s="45">
        <f>Z20/NatAcc!Z$23</f>
        <v>4.0151082919369273E-2</v>
      </c>
      <c r="AA92" s="45">
        <f>AA20/NatAcc!AA$23</f>
        <v>3.9032358925355913E-2</v>
      </c>
      <c r="AB92" s="45">
        <f>AB20/NatAcc!AB$23</f>
        <v>3.7878516306843441E-2</v>
      </c>
      <c r="AC92" s="45">
        <f>AC20/NatAcc!AC$23</f>
        <v>3.845532498309584E-2</v>
      </c>
    </row>
    <row r="93" spans="1:29" ht="13.5">
      <c r="A93" s="79" t="s">
        <v>353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3.7888430457709094E-2</v>
      </c>
      <c r="W93" s="45">
        <f>W21/NatAcc!W$23</f>
        <v>4.0965961861493809E-2</v>
      </c>
      <c r="X93" s="45">
        <f>X21/NatAcc!X$23</f>
        <v>4.057825998242108E-2</v>
      </c>
      <c r="Y93" s="139">
        <f>Y21/NatAcc!Y$23</f>
        <v>3.7084114598101521E-2</v>
      </c>
      <c r="Z93" s="45">
        <f>Z21/NatAcc!Z$23</f>
        <v>3.5821510981412313E-2</v>
      </c>
      <c r="AA93" s="45">
        <f>AA21/NatAcc!AA$23</f>
        <v>3.4395918500520824E-2</v>
      </c>
      <c r="AB93" s="45">
        <f>AB21/NatAcc!AB$23</f>
        <v>3.3308722114328816E-2</v>
      </c>
      <c r="AC93" s="45">
        <f>AC21/NatAcc!AC$23</f>
        <v>3.388637548015376E-2</v>
      </c>
    </row>
    <row r="94" spans="1:29" ht="13.5">
      <c r="A94" s="79" t="s">
        <v>354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1.0387585600167915E-2</v>
      </c>
      <c r="W94" s="45">
        <f>W22/NatAcc!W$23</f>
        <v>1.1839077079152587E-2</v>
      </c>
      <c r="X94" s="45">
        <f>X22/NatAcc!X$23</f>
        <v>1.2722932317766264E-2</v>
      </c>
      <c r="Y94" s="139">
        <f>Y22/NatAcc!Y$23</f>
        <v>1.3485132581127825E-2</v>
      </c>
      <c r="Z94" s="45">
        <f>Z22/NatAcc!Z$23</f>
        <v>1.4561034043971037E-2</v>
      </c>
      <c r="AA94" s="45">
        <f>AA22/NatAcc!AA$23</f>
        <v>1.4017145470431683E-2</v>
      </c>
      <c r="AB94" s="45">
        <f>AB22/NatAcc!AB$23</f>
        <v>1.3100076685208588E-2</v>
      </c>
      <c r="AC94" s="45">
        <f>AC22/NatAcc!AC$23</f>
        <v>1.351647561287032E-2</v>
      </c>
    </row>
    <row r="95" spans="1:29" ht="13.5">
      <c r="A95" s="80" t="s">
        <v>355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5.4886083895104437E-3</v>
      </c>
      <c r="W95" s="45">
        <f>W23/NatAcc!W$23</f>
        <v>5.7308337671229696E-3</v>
      </c>
      <c r="X95" s="45">
        <f>X23/NatAcc!X$23</f>
        <v>6.2749744603391557E-3</v>
      </c>
      <c r="Y95" s="139">
        <f>Y23/NatAcc!Y$23</f>
        <v>6.983372229512624E-3</v>
      </c>
      <c r="Z95" s="45">
        <f>Z23/NatAcc!Z$23</f>
        <v>7.7476550468703479E-3</v>
      </c>
      <c r="AA95" s="45">
        <f>AA23/NatAcc!AA$23</f>
        <v>6.4694517555838535E-3</v>
      </c>
      <c r="AB95" s="45">
        <f>AB23/NatAcc!AB$23</f>
        <v>5.7884059771851903E-3</v>
      </c>
      <c r="AC95" s="45">
        <f>AC23/NatAcc!AC$23</f>
        <v>6.4726784625012803E-3</v>
      </c>
    </row>
    <row r="96" spans="1:29" ht="13.5">
      <c r="A96" s="80" t="s">
        <v>356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4.8989772106574703E-3</v>
      </c>
      <c r="W96" s="45">
        <f>W24/NatAcc!W$23</f>
        <v>6.1082433120296185E-3</v>
      </c>
      <c r="X96" s="45">
        <f>X24/NatAcc!X$23</f>
        <v>6.4479578574271083E-3</v>
      </c>
      <c r="Y96" s="139">
        <f>Y24/NatAcc!Y$23</f>
        <v>6.5017603516152019E-3</v>
      </c>
      <c r="Z96" s="45">
        <f>Z24/NatAcc!Z$23</f>
        <v>6.8133789971006886E-3</v>
      </c>
      <c r="AA96" s="45">
        <f>AA24/NatAcc!AA$23</f>
        <v>7.5476937148478288E-3</v>
      </c>
      <c r="AB96" s="45">
        <f>AB24/NatAcc!AB$23</f>
        <v>7.3116707080233987E-3</v>
      </c>
      <c r="AC96" s="45">
        <f>AC24/NatAcc!AC$23</f>
        <v>7.0437971503690402E-3</v>
      </c>
    </row>
    <row r="97" spans="1:29" ht="13.5">
      <c r="A97" s="79" t="s">
        <v>357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2.3122743722001189E-2</v>
      </c>
      <c r="W97" s="45">
        <f>W25/NatAcc!W$23</f>
        <v>2.2218828590380539E-2</v>
      </c>
      <c r="X97" s="45">
        <f>X25/NatAcc!X$23</f>
        <v>2.3956330160206193E-2</v>
      </c>
      <c r="Y97" s="139">
        <f>Y25/NatAcc!Y$23</f>
        <v>2.0637068967904546E-2</v>
      </c>
      <c r="Z97" s="45">
        <f>Z25/NatAcc!Z$23</f>
        <v>2.0759158081467315E-2</v>
      </c>
      <c r="AA97" s="45">
        <f>AA25/NatAcc!AA$23</f>
        <v>1.9624003658604356E-2</v>
      </c>
      <c r="AB97" s="45">
        <f>AB25/NatAcc!AB$23</f>
        <v>1.8969723448038482E-2</v>
      </c>
      <c r="AC97" s="45">
        <f>AC25/NatAcc!AC$23</f>
        <v>1.9037289595592002E-2</v>
      </c>
    </row>
    <row r="98" spans="1:29" ht="13.5">
      <c r="A98" s="79" t="s">
        <v>350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6.4232973167480372E-4</v>
      </c>
      <c r="W98" s="45">
        <f>W26/NatAcc!W$23</f>
        <v>8.2413156146583344E-4</v>
      </c>
      <c r="X98" s="45">
        <f>X26/NatAcc!X$23</f>
        <v>7.4247348264040865E-4</v>
      </c>
      <c r="Y98" s="139">
        <f>Y26/NatAcc!Y$23</f>
        <v>1.9264475115896894E-3</v>
      </c>
      <c r="Z98" s="45">
        <f>Z26/NatAcc!Z$23</f>
        <v>3.2813597845568533E-3</v>
      </c>
      <c r="AA98" s="45">
        <f>AA26/NatAcc!AA$23</f>
        <v>2.479956506307144E-3</v>
      </c>
      <c r="AB98" s="45">
        <f>AB26/NatAcc!AB$23</f>
        <v>2.9449784796205356E-3</v>
      </c>
      <c r="AC98" s="45">
        <f>AC26/NatAcc!AC$23</f>
        <v>2.9507798873167602E-3</v>
      </c>
    </row>
    <row r="99" spans="1:29" ht="13.5">
      <c r="A99" s="79" t="s">
        <v>358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9.5627203006483502E-2</v>
      </c>
      <c r="W99" s="45">
        <f>W27/NatAcc!W$23</f>
        <v>9.9730856019895772E-2</v>
      </c>
      <c r="X99" s="45">
        <f>X27/NatAcc!X$23</f>
        <v>9.3639473227312767E-2</v>
      </c>
      <c r="Y99" s="139">
        <f>Y27/NatAcc!Y$23</f>
        <v>8.9700212258394904E-2</v>
      </c>
      <c r="Z99" s="45">
        <f>Z27/NatAcc!Z$23</f>
        <v>9.3814987729309476E-2</v>
      </c>
      <c r="AA99" s="45">
        <f>AA27/NatAcc!AA$23</f>
        <v>9.5100940807082646E-2</v>
      </c>
      <c r="AB99" s="45">
        <f>AB27/NatAcc!AB$23</f>
        <v>9.1395883850292486E-2</v>
      </c>
      <c r="AC99" s="45">
        <f>AC27/NatAcc!AC$23</f>
        <v>9.2140481642665278E-2</v>
      </c>
    </row>
    <row r="100" spans="1:29" ht="13.5">
      <c r="A100" s="79" t="s">
        <v>359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3.1145355043291294E-2</v>
      </c>
      <c r="W100" s="45">
        <f>W28/NatAcc!W$23</f>
        <v>3.2236431419848249E-2</v>
      </c>
      <c r="X100" s="45">
        <f>X28/NatAcc!X$23</f>
        <v>2.7729316164043762E-2</v>
      </c>
      <c r="Y100" s="139">
        <f>Y28/NatAcc!Y$23</f>
        <v>2.7211071101204361E-2</v>
      </c>
      <c r="Z100" s="45">
        <f>Z28/NatAcc!Z$23</f>
        <v>2.6911707677511415E-2</v>
      </c>
      <c r="AA100" s="45">
        <f>AA28/NatAcc!AA$23</f>
        <v>2.6309103806041005E-2</v>
      </c>
      <c r="AB100" s="45">
        <f>AB28/NatAcc!AB$23</f>
        <v>2.5387745513970134E-2</v>
      </c>
      <c r="AC100" s="45">
        <f>AC28/NatAcc!AC$23</f>
        <v>2.5319595162137359E-2</v>
      </c>
    </row>
    <row r="101" spans="1:29" ht="13.5" hidden="1">
      <c r="A101" s="80" t="s">
        <v>676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3.013363579423723E-2</v>
      </c>
      <c r="W101" s="45">
        <f>W29/NatAcc!W$23</f>
        <v>3.1314608498482895E-2</v>
      </c>
      <c r="X101" s="45">
        <f>X29/NatAcc!X$23</f>
        <v>2.6840581680000364E-2</v>
      </c>
      <c r="Y101" s="139">
        <f>Y29/NatAcc!Y$23</f>
        <v>2.6368250314883872E-2</v>
      </c>
      <c r="Z101" s="45">
        <f>Z29/NatAcc!Z$23</f>
        <v>2.6114154952098293E-2</v>
      </c>
      <c r="AA101" s="45">
        <f>AA29/NatAcc!AA$23</f>
        <v>2.5554334434556222E-2</v>
      </c>
      <c r="AB101" s="45">
        <f>AB29/NatAcc!AB$23</f>
        <v>2.4676888639578971E-2</v>
      </c>
      <c r="AC101" s="45">
        <f>AC29/NatAcc!AC$23</f>
        <v>2.465329002629164E-2</v>
      </c>
    </row>
    <row r="102" spans="1:29" ht="13.5" hidden="1">
      <c r="A102" s="80" t="s">
        <v>675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1.0117192490540629E-3</v>
      </c>
      <c r="W102" s="45">
        <f>W30/NatAcc!W$23</f>
        <v>9.2182292136534793E-4</v>
      </c>
      <c r="X102" s="45">
        <f>X30/NatAcc!X$23</f>
        <v>8.8873448404339377E-4</v>
      </c>
      <c r="Y102" s="139">
        <f>Y30/NatAcc!Y$23</f>
        <v>8.4282078632048907E-4</v>
      </c>
      <c r="Z102" s="45">
        <f>Z30/NatAcc!Z$23</f>
        <v>7.9755272541312408E-4</v>
      </c>
      <c r="AA102" s="45">
        <f>AA30/NatAcc!AA$23</f>
        <v>7.547693714847829E-4</v>
      </c>
      <c r="AB102" s="45">
        <f>AB30/NatAcc!AB$23</f>
        <v>7.1085687439116369E-4</v>
      </c>
      <c r="AC102" s="45">
        <f>AC30/NatAcc!AC$23</f>
        <v>6.6630513584572005E-4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304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3.3004330662914735E-2</v>
      </c>
      <c r="W104" s="45">
        <f>W32/NatAcc!W$23</f>
        <v>2.5007903251255285E-2</v>
      </c>
      <c r="X104" s="45">
        <f>X32/NatAcc!X$23</f>
        <v>4.5627225933614755E-2</v>
      </c>
      <c r="Y104" s="139">
        <f>Y32/NatAcc!Y$23</f>
        <v>4.9100330951642207E-2</v>
      </c>
      <c r="Z104" s="45">
        <f>Z32/NatAcc!Z$23</f>
        <v>4.6440355839769909E-2</v>
      </c>
      <c r="AA104" s="45">
        <f>AA32/NatAcc!AA$23</f>
        <v>4.804646170480275E-2</v>
      </c>
      <c r="AB104" s="45">
        <f>AB32/NatAcc!AB$23</f>
        <v>5.1344176527453197E-2</v>
      </c>
      <c r="AC104" s="45">
        <f>AC32/NatAcc!AC$23</f>
        <v>4.6431949323648886E-2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360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4.4757779970266802E-2</v>
      </c>
      <c r="W106" s="45">
        <f>W34/NatAcc!W$23</f>
        <v>4.0019062351714665E-2</v>
      </c>
      <c r="X106" s="45">
        <f>X34/NatAcc!X$23</f>
        <v>5.507739190016115E-2</v>
      </c>
      <c r="Y106" s="139">
        <f>Y34/NatAcc!Y$23</f>
        <v>5.7697102972111197E-2</v>
      </c>
      <c r="Z106" s="45">
        <f>Z34/NatAcc!Z$23</f>
        <v>6.8543959944076499E-2</v>
      </c>
      <c r="AA106" s="45">
        <f>AA34/NatAcc!AA$23</f>
        <v>6.99994679954173E-2</v>
      </c>
      <c r="AB106" s="45">
        <f>AB34/NatAcc!AB$23</f>
        <v>7.2243368634553412E-2</v>
      </c>
      <c r="AC106" s="45">
        <f>AC34/NatAcc!AC$23</f>
        <v>6.8420018806557653E-2</v>
      </c>
    </row>
    <row r="107" spans="1:29" ht="13.5">
      <c r="A107" s="71" t="s">
        <v>361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5.5939224419387722E-2</v>
      </c>
      <c r="W107" s="45">
        <f>W35/NatAcc!W$23</f>
        <v>5.0809691345019725E-2</v>
      </c>
      <c r="X107" s="45">
        <f>X35/NatAcc!X$23</f>
        <v>6.1139574380191394E-2</v>
      </c>
      <c r="Y107" s="139">
        <f>Y35/NatAcc!Y$23</f>
        <v>6.2994833628982838E-2</v>
      </c>
      <c r="Z107" s="45">
        <f>Z35/NatAcc!Z$23</f>
        <v>7.196204305298988E-2</v>
      </c>
      <c r="AA107" s="45">
        <f>AA35/NatAcc!AA$23</f>
        <v>7.2802897089503632E-2</v>
      </c>
      <c r="AB107" s="45">
        <f>AB35/NatAcc!AB$23</f>
        <v>7.4883694168006304E-2</v>
      </c>
      <c r="AC107" s="45">
        <f>AC35/NatAcc!AC$23</f>
        <v>7.0894866453984615E-2</v>
      </c>
    </row>
    <row r="108" spans="1:29" ht="13.5">
      <c r="A108" s="71" t="s">
        <v>362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-1.1181444449120921E-2</v>
      </c>
      <c r="W108" s="45">
        <f>W36/NatAcc!W$23</f>
        <v>-1.0790628993305058E-2</v>
      </c>
      <c r="X108" s="45">
        <f>X36/NatAcc!X$23</f>
        <v>-6.0621824800302353E-3</v>
      </c>
      <c r="Y108" s="139">
        <f>Y36/NatAcc!Y$23</f>
        <v>-5.2977306568716452E-3</v>
      </c>
      <c r="Z108" s="45">
        <f>Z36/NatAcc!Z$23</f>
        <v>-3.4180831089133889E-3</v>
      </c>
      <c r="AA108" s="45">
        <f>AA36/NatAcc!AA$23</f>
        <v>-2.8034290940863365E-3</v>
      </c>
      <c r="AB108" s="45">
        <f>AB36/NatAcc!AB$23</f>
        <v>-2.6403255334528941E-3</v>
      </c>
      <c r="AC108" s="45">
        <f>AC36/NatAcc!AC$23</f>
        <v>-2.4748476474269602E-3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305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-1.1753449307352063E-2</v>
      </c>
      <c r="W110" s="45">
        <f>W38/NatAcc!W$23</f>
        <v>-1.5011159100459377E-2</v>
      </c>
      <c r="X110" s="45">
        <f>X38/NatAcc!X$23</f>
        <v>-9.4501659665463967E-3</v>
      </c>
      <c r="Y110" s="139">
        <f>Y38/NatAcc!Y$23</f>
        <v>-8.5967720204689884E-3</v>
      </c>
      <c r="Z110" s="45">
        <f>Z38/NatAcc!Z$23</f>
        <v>-2.2103604104306583E-2</v>
      </c>
      <c r="AA110" s="45">
        <f>AA38/NatAcc!AA$23</f>
        <v>-2.1953006290614543E-2</v>
      </c>
      <c r="AB110" s="45">
        <f>AB38/NatAcc!AB$23</f>
        <v>-2.0899192107100215E-2</v>
      </c>
      <c r="AC110" s="45">
        <f>AC38/NatAcc!AC$23</f>
        <v>-2.1988069482908761E-2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363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1.4079524537492347E-2</v>
      </c>
      <c r="W112" s="45">
        <f>W40/NatAcc!W$23</f>
        <v>1.4042883713491583E-2</v>
      </c>
      <c r="X112" s="45">
        <f>X40/NatAcc!X$23</f>
        <v>2.3378092388387495E-2</v>
      </c>
      <c r="Y112" s="139">
        <f>Y40/NatAcc!Y$23</f>
        <v>1.4689162275871382E-2</v>
      </c>
      <c r="Z112" s="45">
        <f>Z40/NatAcc!Z$23</f>
        <v>4.8536780146570119E-3</v>
      </c>
      <c r="AA112" s="45">
        <f>AA40/NatAcc!AA$23</f>
        <v>4.312967837055902E-3</v>
      </c>
      <c r="AB112" s="45">
        <f>AB40/NatAcc!AB$23</f>
        <v>6.2961608874645934E-3</v>
      </c>
      <c r="AC112" s="45">
        <f>AC40/NatAcc!AC$23</f>
        <v>5.3304410867657604E-3</v>
      </c>
    </row>
    <row r="113" spans="1:29" ht="13.5">
      <c r="A113" s="71" t="s">
        <v>361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1.5939504645839739E-2</v>
      </c>
      <c r="W113" s="45">
        <f>W41/NatAcc!W$23</f>
        <v>1.642943139907644E-2</v>
      </c>
      <c r="X113" s="45">
        <f>X41/NatAcc!X$23</f>
        <v>2.6276918088385469E-2</v>
      </c>
      <c r="Y113" s="139">
        <f>Y41/NatAcc!Y$23</f>
        <v>1.6495206817986715E-2</v>
      </c>
      <c r="Z113" s="45">
        <f>Z41/NatAcc!Z$23</f>
        <v>7.360272294526831E-3</v>
      </c>
      <c r="AA113" s="45">
        <f>AA41/NatAcc!AA$23</f>
        <v>6.2538033637310588E-3</v>
      </c>
      <c r="AB113" s="45">
        <f>AB41/NatAcc!AB$23</f>
        <v>8.327180528582204E-3</v>
      </c>
      <c r="AC113" s="45">
        <f>AC41/NatAcc!AC$23</f>
        <v>7.4245429422808802E-3</v>
      </c>
    </row>
    <row r="114" spans="1:29" ht="13.5">
      <c r="A114" s="71" t="s">
        <v>362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-1.8599801083473949E-3</v>
      </c>
      <c r="W114" s="45">
        <f>W42/NatAcc!W$23</f>
        <v>-2.3865476855848551E-3</v>
      </c>
      <c r="X114" s="45">
        <f>X42/NatAcc!X$23</f>
        <v>-2.8988256999979713E-3</v>
      </c>
      <c r="Y114" s="139">
        <f>Y42/NatAcc!Y$23</f>
        <v>-1.8060445421153337E-3</v>
      </c>
      <c r="Z114" s="45">
        <f>Z42/NatAcc!Z$23</f>
        <v>-2.5065942798698187E-3</v>
      </c>
      <c r="AA114" s="45">
        <f>AA42/NatAcc!AA$23</f>
        <v>-1.9408355266751561E-3</v>
      </c>
      <c r="AB114" s="45">
        <f>AB42/NatAcc!AB$23</f>
        <v>-2.0310196411176106E-3</v>
      </c>
      <c r="AC114" s="45">
        <f>AC42/NatAcc!AC$23</f>
        <v>-2.0941018555151202E-3</v>
      </c>
    </row>
    <row r="115" spans="1:29" ht="13.5">
      <c r="A115" s="79" t="s">
        <v>364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3.0393881823510892E-2</v>
      </c>
      <c r="W115" s="45">
        <f>W43/NatAcc!W$23</f>
        <v>3.170910563602243E-2</v>
      </c>
      <c r="X115" s="45">
        <f>X43/NatAcc!X$23</f>
        <v>3.0436555132804664E-2</v>
      </c>
      <c r="Y115" s="139">
        <f>Y43/NatAcc!Y$23</f>
        <v>1.962568402431996E-2</v>
      </c>
      <c r="Z115" s="45">
        <f>Z43/NatAcc!Z$23</f>
        <v>2.8073855934541966E-2</v>
      </c>
      <c r="AA115" s="45">
        <f>AA43/NatAcc!AA$23</f>
        <v>3.3425500737183242E-2</v>
      </c>
      <c r="AB115" s="45">
        <f>AB43/NatAcc!AB$23</f>
        <v>2.630170435247306E-2</v>
      </c>
      <c r="AC115" s="45">
        <f>AC43/NatAcc!AC$23</f>
        <v>2.846074794541004E-2</v>
      </c>
    </row>
    <row r="116" spans="1:29" ht="13.5">
      <c r="A116" s="80" t="s">
        <v>356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9.0966037808718533E-3</v>
      </c>
      <c r="W116" s="45">
        <f>W44/NatAcc!W$23</f>
        <v>9.7240922819299639E-3</v>
      </c>
      <c r="X116" s="45">
        <f>X44/NatAcc!X$23</f>
        <v>9.3498979892133773E-3</v>
      </c>
      <c r="Y116" s="139">
        <f>Y44/NatAcc!Y$23</f>
        <v>8.4522884570997613E-3</v>
      </c>
      <c r="Z116" s="45">
        <f>Z44/NatAcc!Z$23</f>
        <v>1.0026377119479275E-2</v>
      </c>
      <c r="AA116" s="45">
        <f>AA44/NatAcc!AA$23</f>
        <v>9.812001829302178E-3</v>
      </c>
      <c r="AB116" s="45">
        <f>AB44/NatAcc!AB$23</f>
        <v>9.4442413311968901E-3</v>
      </c>
      <c r="AC116" s="45">
        <f>AC44/NatAcc!AC$23</f>
        <v>8.85233966195028E-3</v>
      </c>
    </row>
    <row r="117" spans="1:29" ht="13.5">
      <c r="A117" s="81" t="s">
        <v>365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-1.102169346449441E-3</v>
      </c>
      <c r="W117" s="45">
        <f>W45/NatAcc!W$23</f>
        <v>-1.0285510431562587E-3</v>
      </c>
      <c r="X117" s="45">
        <f>X45/NatAcc!X$23</f>
        <v>-9.2478540759142352E-4</v>
      </c>
      <c r="Y117" s="139">
        <f>Y45/NatAcc!Y$23</f>
        <v>-8.4282078632048907E-4</v>
      </c>
      <c r="Z117" s="45">
        <f>Z45/NatAcc!Z$23</f>
        <v>-9.1148882904357035E-4</v>
      </c>
      <c r="AA117" s="45">
        <f>AA45/NatAcc!AA$23</f>
        <v>-9.7041776333757805E-4</v>
      </c>
      <c r="AB117" s="45">
        <f>AB45/NatAcc!AB$23</f>
        <v>-9.1395883850292484E-4</v>
      </c>
      <c r="AC117" s="45">
        <f>AC45/NatAcc!AC$23</f>
        <v>-8.5667803180164003E-4</v>
      </c>
    </row>
    <row r="118" spans="1:29" ht="13.5">
      <c r="A118" s="81" t="s">
        <v>366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1.0198773127321294E-2</v>
      </c>
      <c r="W118" s="45">
        <f>W46/NatAcc!W$23</f>
        <v>1.0752643325086223E-2</v>
      </c>
      <c r="X118" s="45">
        <f>X46/NatAcc!X$23</f>
        <v>1.0274683396804801E-2</v>
      </c>
      <c r="Y118" s="139">
        <f>Y46/NatAcc!Y$23</f>
        <v>9.2951092434202503E-3</v>
      </c>
      <c r="Z118" s="45">
        <f>Z46/NatAcc!Z$23</f>
        <v>1.0937865948522845E-2</v>
      </c>
      <c r="AA118" s="45">
        <f>AA46/NatAcc!AA$23</f>
        <v>1.0782419592639756E-2</v>
      </c>
      <c r="AB118" s="45">
        <f>AB46/NatAcc!AB$23</f>
        <v>1.0358200169699815E-2</v>
      </c>
      <c r="AC118" s="45">
        <f>AC46/NatAcc!AC$23</f>
        <v>9.7090176937519208E-3</v>
      </c>
    </row>
    <row r="119" spans="1:29" ht="13.5">
      <c r="A119" s="81" t="s">
        <v>367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355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2.1297278042639041E-2</v>
      </c>
      <c r="W120" s="45">
        <f>W48/NatAcc!W$23</f>
        <v>2.1985013354092472E-2</v>
      </c>
      <c r="X120" s="45">
        <f>X48/NatAcc!X$23</f>
        <v>2.1086657143591286E-2</v>
      </c>
      <c r="Y120" s="139">
        <f>Y48/NatAcc!Y$23</f>
        <v>1.1173395567220199E-2</v>
      </c>
      <c r="Z120" s="45">
        <f>Z48/NatAcc!Z$23</f>
        <v>1.8047478815062693E-2</v>
      </c>
      <c r="AA120" s="45">
        <f>AA48/NatAcc!AA$23</f>
        <v>2.3613498907881066E-2</v>
      </c>
      <c r="AB120" s="45">
        <f>AB48/NatAcc!AB$23</f>
        <v>1.6857463021276168E-2</v>
      </c>
      <c r="AC120" s="45">
        <f>AC48/NatAcc!AC$23</f>
        <v>1.960840828345976E-2</v>
      </c>
    </row>
    <row r="121" spans="1:29" ht="13.5">
      <c r="A121" s="81" t="s">
        <v>368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3.2961553742656469E-2</v>
      </c>
      <c r="W121" s="45">
        <f>W49/NatAcc!W$23</f>
        <v>3.1755843759930749E-2</v>
      </c>
      <c r="X121" s="45">
        <f>X49/NatAcc!X$23</f>
        <v>3.3083838760418795E-2</v>
      </c>
      <c r="Y121" s="139">
        <f>Y49/NatAcc!Y$23</f>
        <v>2.8704067922686372E-2</v>
      </c>
      <c r="Z121" s="45">
        <f>Z49/NatAcc!Z$23</f>
        <v>3.8419254144186489E-2</v>
      </c>
      <c r="AA121" s="45">
        <f>AA49/NatAcc!AA$23</f>
        <v>4.097319445203107E-2</v>
      </c>
      <c r="AB121" s="45">
        <f>AB49/NatAcc!AB$23</f>
        <v>5.889956959241071E-2</v>
      </c>
      <c r="AC121" s="45">
        <f>AC49/NatAcc!AC$23</f>
        <v>3.7122714711404402E-2</v>
      </c>
    </row>
    <row r="122" spans="1:29" ht="13.5">
      <c r="A122" s="81" t="s">
        <v>369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-1.1664275700017428E-2</v>
      </c>
      <c r="W122" s="45">
        <f>W50/NatAcc!W$23</f>
        <v>-9.7708304058382826E-3</v>
      </c>
      <c r="X122" s="45">
        <f>X50/NatAcc!X$23</f>
        <v>-1.1997181616827508E-2</v>
      </c>
      <c r="Y122" s="139">
        <f>Y50/NatAcc!Y$23</f>
        <v>-1.7530672355466174E-2</v>
      </c>
      <c r="Z122" s="45">
        <f>Z50/NatAcc!Z$23</f>
        <v>-2.0371775329123799E-2</v>
      </c>
      <c r="AA122" s="45">
        <f>AA50/NatAcc!AA$23</f>
        <v>-1.7359695544150008E-2</v>
      </c>
      <c r="AB122" s="45">
        <f>AB50/NatAcc!AB$23</f>
        <v>-4.2042106571134538E-2</v>
      </c>
      <c r="AC122" s="45">
        <f>AC50/NatAcc!AC$23</f>
        <v>-1.7514306427944642E-2</v>
      </c>
    </row>
    <row r="123" spans="1:29" ht="13.5">
      <c r="A123" s="79" t="s">
        <v>370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4.5609079786665049E-3</v>
      </c>
      <c r="W123" s="45">
        <f>W51/NatAcc!W$23</f>
        <v>2.6550628220714748E-3</v>
      </c>
      <c r="X123" s="45">
        <f>X51/NatAcc!X$23</f>
        <v>-2.3917032221292015E-3</v>
      </c>
      <c r="Y123" s="139">
        <f>Y51/NatAcc!Y$23</f>
        <v>-3.6602502720204095E-3</v>
      </c>
      <c r="Z123" s="45">
        <f>Z51/NatAcc!Z$23</f>
        <v>1.1165738155783738E-3</v>
      </c>
      <c r="AA123" s="45">
        <f>AA51/NatAcc!AA$23</f>
        <v>7.1595266095127981E-3</v>
      </c>
      <c r="AB123" s="45">
        <f>AB51/NatAcc!AB$23</f>
        <v>-8.9364864209174873E-4</v>
      </c>
      <c r="AC123" s="45">
        <f>AC51/NatAcc!AC$23</f>
        <v>1.1422373757355201E-3</v>
      </c>
    </row>
    <row r="124" spans="1:29" ht="13.5">
      <c r="A124" s="80" t="s">
        <v>371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8.3589426580752066E-3</v>
      </c>
      <c r="W124" s="45">
        <f>W52/NatAcc!W$23</f>
        <v>4.2436287409196504E-3</v>
      </c>
      <c r="X124" s="45">
        <f>X52/NatAcc!X$23</f>
        <v>-5.8207216212063288E-4</v>
      </c>
      <c r="Y124" s="139">
        <f>Y52/NatAcc!Y$23</f>
        <v>-3.6602502720204095E-3</v>
      </c>
      <c r="Z124" s="45">
        <f>Z52/NatAcc!Z$23</f>
        <v>1.1165738155783738E-3</v>
      </c>
      <c r="AA124" s="45">
        <f>AA52/NatAcc!AA$23</f>
        <v>7.1595266095127981E-3</v>
      </c>
      <c r="AB124" s="45">
        <f>AB52/NatAcc!AB$23</f>
        <v>-8.9364864209174873E-4</v>
      </c>
      <c r="AC124" s="45">
        <f>AC52/NatAcc!AC$23</f>
        <v>1.1422373757355201E-3</v>
      </c>
    </row>
    <row r="125" spans="1:29" ht="13.5">
      <c r="A125" s="80" t="s">
        <v>372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-3.7980346794087021E-3</v>
      </c>
      <c r="W125" s="45">
        <f>W53/NatAcc!W$23</f>
        <v>-1.5885659188481758E-3</v>
      </c>
      <c r="X125" s="45">
        <f>X53/NatAcc!X$23</f>
        <v>-1.8096310600085688E-3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373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-2.1480368165406378E-17</v>
      </c>
      <c r="W127" s="41">
        <f>W55/NatAcc!W$23</f>
        <v>0</v>
      </c>
      <c r="X127" s="41">
        <f>X55/NatAcc!X$23</f>
        <v>-2.4031069385180504E-17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82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-2.7083148789245635E-2</v>
      </c>
      <c r="W129" s="45">
        <f>W59/NatAcc!W$23</f>
        <v>-3.0123735898833468E-2</v>
      </c>
      <c r="X129" s="45">
        <f>X59/NatAcc!X$23</f>
        <v>-2.9403910102823935E-2</v>
      </c>
      <c r="Y129" s="139">
        <f>Y59/NatAcc!Y$23</f>
        <v>-2.328593429634037E-2</v>
      </c>
      <c r="Z129" s="45">
        <f>Z59/NatAcc!Z$23</f>
        <v>-2.6957282118963595E-2</v>
      </c>
      <c r="AA129" s="45">
        <f>AA59/NatAcc!AA$23</f>
        <v>-2.6265974127670445E-2</v>
      </c>
      <c r="AB129" s="45">
        <f>AB59/NatAcc!AB$23</f>
        <v>-2.7195352994564808E-2</v>
      </c>
      <c r="AC129" s="45">
        <f>AC59/NatAcc!AC$23</f>
        <v>-2.731851056967452E-2</v>
      </c>
    </row>
    <row r="130" spans="1:29" ht="13.5" hidden="1">
      <c r="A130" s="82" t="s">
        <v>374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-3.6002699044911268E-2</v>
      </c>
      <c r="W130" s="45">
        <f>W60/NatAcc!W$23</f>
        <v>-3.8922848885890676E-2</v>
      </c>
      <c r="X130" s="45">
        <f>X60/NatAcc!X$23</f>
        <v>-3.800170635092074E-2</v>
      </c>
      <c r="Y130" s="139">
        <f>Y60/NatAcc!Y$23</f>
        <v>-2.7740844166891526E-2</v>
      </c>
      <c r="Z130" s="45">
        <f>Z60/NatAcc!Z$23</f>
        <v>-2.9577812502463861E-2</v>
      </c>
      <c r="AA130" s="45">
        <f>AA60/NatAcc!AA$23</f>
        <v>-2.8314633850271997E-2</v>
      </c>
      <c r="AB130" s="45">
        <f>AB60/NatAcc!AB$23</f>
        <v>-2.9124821653626537E-2</v>
      </c>
      <c r="AC130" s="45">
        <f>AC60/NatAcc!AC$23</f>
        <v>-2.9127053081255759E-2</v>
      </c>
    </row>
    <row r="131" spans="1:29" ht="13.5" hidden="1">
      <c r="A131" s="82" t="s">
        <v>378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-3.7042741214538585E-2</v>
      </c>
      <c r="W131" s="45">
        <f>W64/NatAcc!W$23</f>
        <v>-4.0577822990817802E-2</v>
      </c>
      <c r="X131" s="45">
        <f>X64/NatAcc!X$23</f>
        <v>-3.9593911883298818E-2</v>
      </c>
      <c r="Y131" s="139">
        <f>Y64/NatAcc!Y$23</f>
        <v>-2.8583664953212014E-2</v>
      </c>
      <c r="Z131" s="45">
        <f>Z64/NatAcc!Z$23</f>
        <v>-3.0375365227876983E-2</v>
      </c>
      <c r="AA131" s="45">
        <f>AA64/NatAcc!AA$23</f>
        <v>-2.906940322175678E-2</v>
      </c>
      <c r="AB131" s="45">
        <f>AB64/NatAcc!AB$23</f>
        <v>-2.98356785280177E-2</v>
      </c>
      <c r="AC131" s="45">
        <f>AC64/NatAcc!AC$23</f>
        <v>-2.9793358217101482E-2</v>
      </c>
    </row>
    <row r="132" spans="1:29" ht="13.5" hidden="1">
      <c r="A132" s="82" t="s">
        <v>379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-2.5615113444743359E-2</v>
      </c>
      <c r="W132" s="45">
        <f>W65/NatAcc!W$23</f>
        <v>-2.7083771806738086E-2</v>
      </c>
      <c r="X132" s="45">
        <f>X65/NatAcc!X$23</f>
        <v>-2.5278774033154473E-2</v>
      </c>
      <c r="Y132" s="139">
        <f>Y65/NatAcc!Y$23</f>
        <v>-1.42557115857637E-2</v>
      </c>
      <c r="Z132" s="45">
        <f>Z65/NatAcc!Z$23</f>
        <v>-1.5016778458492822E-2</v>
      </c>
      <c r="AA132" s="45">
        <f>AA65/NatAcc!AA$23</f>
        <v>-1.4297488379840316E-2</v>
      </c>
      <c r="AB132" s="45">
        <f>AB65/NatAcc!AB$23</f>
        <v>-1.6024744968417947E-2</v>
      </c>
      <c r="AC132" s="45">
        <f>AC65/NatAcc!AC$23</f>
        <v>-1.561057746838544E-2</v>
      </c>
    </row>
    <row r="133" spans="1:29" ht="13.5" hidden="1">
      <c r="A133" s="93" t="s">
        <v>380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-2.6655155614370669E-2</v>
      </c>
      <c r="W133" s="41">
        <f>W66/NatAcc!W$23</f>
        <v>-2.8738745911665212E-2</v>
      </c>
      <c r="X133" s="41">
        <f>X66/NatAcc!X$23</f>
        <v>-2.6870979565532551E-2</v>
      </c>
      <c r="Y133" s="147">
        <f>Y66/NatAcc!Y$23</f>
        <v>-1.5098532372084189E-2</v>
      </c>
      <c r="Z133" s="41">
        <f>Z66/NatAcc!Z$23</f>
        <v>-1.5814331183905947E-2</v>
      </c>
      <c r="AA133" s="41">
        <f>AA66/NatAcc!AA$23</f>
        <v>-1.5052257751325099E-2</v>
      </c>
      <c r="AB133" s="41">
        <f>AB66/NatAcc!AB$23</f>
        <v>-1.6735601842809113E-2</v>
      </c>
      <c r="AC133" s="41">
        <f>AC66/NatAcc!AC$23</f>
        <v>-1.6276882604231161E-2</v>
      </c>
    </row>
    <row r="134" spans="1:29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D12" sqref="AD12"/>
      <selection pane="topRight" activeCell="AD12" sqref="AD12"/>
      <selection pane="bottomLeft" activeCell="AD12" sqref="AD12"/>
      <selection pane="bottomRight" activeCell="A29" sqref="A29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259</v>
      </c>
    </row>
    <row r="2" spans="1:29" ht="21">
      <c r="A2" s="29" t="s">
        <v>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394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395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-1763.0636326744957</v>
      </c>
      <c r="W11" s="27">
        <f t="shared" si="7"/>
        <v>-1889.3551507458749</v>
      </c>
      <c r="X11" s="27">
        <f t="shared" ref="X11" si="8">SUM(X12,X15,X18,X23)</f>
        <v>-1333.6650350472214</v>
      </c>
      <c r="Y11" s="140">
        <f t="shared" ref="Y11" si="9">SUM(Y12,Y15,Y18,Y23)</f>
        <v>-1652.3787401574803</v>
      </c>
      <c r="Z11" s="13">
        <f t="shared" ref="Z11:AA11" si="10">SUM(Z12,Z15,Z18,Z23)</f>
        <v>-1323.8048872180464</v>
      </c>
      <c r="AA11" s="13">
        <f t="shared" si="10"/>
        <v>-1174.6033834586474</v>
      </c>
      <c r="AB11" s="13">
        <f t="shared" ref="AB11:AC11" si="11">SUM(AB12,AB15,AB18,AB23)</f>
        <v>-1003.7176691729312</v>
      </c>
      <c r="AC11" s="13">
        <f t="shared" si="11"/>
        <v>-790.44285714285934</v>
      </c>
    </row>
    <row r="12" spans="1:29" ht="13.5">
      <c r="A12" s="68" t="s">
        <v>281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-3934.5251229739406</v>
      </c>
      <c r="W12" s="27">
        <f t="shared" si="17"/>
        <v>-3869.1809011023329</v>
      </c>
      <c r="X12" s="27">
        <f t="shared" ref="X12" si="18">X13+X14</f>
        <v>-3795.6410050351301</v>
      </c>
      <c r="Y12" s="140">
        <f t="shared" ref="Y12" si="19">Y13+Y14</f>
        <v>-4609.9212598425192</v>
      </c>
      <c r="Z12" s="13">
        <f t="shared" ref="Z12:AA12" si="20">Z13+Z14</f>
        <v>-4435.4511278195496</v>
      </c>
      <c r="AA12" s="13">
        <f t="shared" si="20"/>
        <v>-4533.7481203007528</v>
      </c>
      <c r="AB12" s="13">
        <f t="shared" ref="AB12:AC12" si="21">AB13+AB14</f>
        <v>-4674.0977443609017</v>
      </c>
      <c r="AC12" s="13">
        <f t="shared" si="21"/>
        <v>-4862.48120300752</v>
      </c>
    </row>
    <row r="13" spans="1:29" ht="13.5">
      <c r="A13" s="71" t="s">
        <v>396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3633.8936722200001</v>
      </c>
      <c r="Y13" s="140">
        <f>End!AA91/End!AA112</f>
        <v>4467.5275590551182</v>
      </c>
      <c r="Z13" s="13">
        <f>End!AB91/End!AB112</f>
        <v>4938.5375939849619</v>
      </c>
      <c r="AA13" s="13">
        <f>End!AC91/End!AC112</f>
        <v>5387.2368421052624</v>
      </c>
      <c r="AB13" s="13">
        <f>End!AD91/End!AD112</f>
        <v>5898.9661654135334</v>
      </c>
      <c r="AC13" s="13">
        <f>End!AE91/End!AE112</f>
        <v>6483.6503759398483</v>
      </c>
    </row>
    <row r="14" spans="1:29" ht="13.5">
      <c r="A14" s="22" t="s">
        <v>397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-7033.9921272831198</v>
      </c>
      <c r="W14" s="27">
        <f>-Data!X124</f>
        <v>-6799.8610872131703</v>
      </c>
      <c r="X14" s="27">
        <f>-Data!Y124</f>
        <v>-7429.5346772551302</v>
      </c>
      <c r="Y14" s="140">
        <f>-End!AA50/End!AA112</f>
        <v>-9077.4488188976375</v>
      </c>
      <c r="Z14" s="13">
        <f>-End!AB50/End!AB112</f>
        <v>-9373.9887218045114</v>
      </c>
      <c r="AA14" s="13">
        <f>-End!AC50/End!AC112</f>
        <v>-9920.9849624060153</v>
      </c>
      <c r="AB14" s="13">
        <f>-End!AD50/End!AD112</f>
        <v>-10573.063909774435</v>
      </c>
      <c r="AC14" s="13">
        <f>-End!AE50/End!AE112</f>
        <v>-11346.131578947368</v>
      </c>
    </row>
    <row r="15" spans="1:29" ht="13.5">
      <c r="A15" s="68" t="s">
        <v>282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1390.3456579609049</v>
      </c>
      <c r="W15" s="27">
        <f t="shared" si="27"/>
        <v>1564.3744182026994</v>
      </c>
      <c r="X15" s="27">
        <f t="shared" ref="X15" si="28">X16+X17</f>
        <v>2014.1396009708594</v>
      </c>
      <c r="Y15" s="140">
        <f t="shared" ref="Y15" si="29">Y16+Y17</f>
        <v>2480.0059055118109</v>
      </c>
      <c r="Z15" s="13">
        <f t="shared" ref="Z15:AA15" si="30">Z16+Z17</f>
        <v>2742.0887218045109</v>
      </c>
      <c r="AA15" s="13">
        <f t="shared" si="30"/>
        <v>2939.8800751879699</v>
      </c>
      <c r="AB15" s="13">
        <f t="shared" ref="AB15:AC15" si="31">AB16+AB17</f>
        <v>3205.3131578947373</v>
      </c>
      <c r="AC15" s="13">
        <f t="shared" si="31"/>
        <v>3551.1451127819537</v>
      </c>
    </row>
    <row r="16" spans="1:29" ht="13.5">
      <c r="A16" s="71" t="s">
        <v>398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3065.7057603257649</v>
      </c>
      <c r="W16" s="27">
        <f>Data!X126</f>
        <v>3295.4568240738395</v>
      </c>
      <c r="X16" s="27">
        <f>Data!Y126</f>
        <v>3975.6845056199095</v>
      </c>
      <c r="Y16" s="140">
        <f>End!AA93/End!AA112</f>
        <v>4798.4212598425192</v>
      </c>
      <c r="Z16" s="13">
        <f>End!AB93/End!AB112</f>
        <v>5127.6578947368416</v>
      </c>
      <c r="AA16" s="13">
        <f>End!AC93/End!AC112</f>
        <v>5428.4248120300754</v>
      </c>
      <c r="AB16" s="13">
        <f>End!AD93/End!AD112</f>
        <v>5810.875939849624</v>
      </c>
      <c r="AC16" s="13">
        <f>End!AE93/End!AE112</f>
        <v>6289.2631578947357</v>
      </c>
    </row>
    <row r="17" spans="1:29" ht="13.5">
      <c r="A17" s="22" t="s">
        <v>399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-1675.36010236486</v>
      </c>
      <c r="W17" s="27">
        <f>-Data!X127</f>
        <v>-1731.0824058711401</v>
      </c>
      <c r="X17" s="27">
        <f>-Data!Y127</f>
        <v>-1961.5449046490501</v>
      </c>
      <c r="Y17" s="140">
        <f>-End!AA52/End!AA112</f>
        <v>-2318.4153543307084</v>
      </c>
      <c r="Z17" s="13">
        <f>-End!AB52/End!AB112</f>
        <v>-2385.5691729323307</v>
      </c>
      <c r="AA17" s="13">
        <f>-End!AC52/End!AC112</f>
        <v>-2488.5447368421055</v>
      </c>
      <c r="AB17" s="13">
        <f>-End!AD52/End!AD112</f>
        <v>-2605.5627819548868</v>
      </c>
      <c r="AC17" s="13">
        <f>-End!AE52/End!AE112</f>
        <v>-2738.1180451127821</v>
      </c>
    </row>
    <row r="18" spans="1:29" ht="13.5">
      <c r="A18" s="68" t="s">
        <v>327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-338.43749955861699</v>
      </c>
      <c r="W18" s="27">
        <f t="shared" si="37"/>
        <v>-705.62394454844662</v>
      </c>
      <c r="X18" s="27">
        <f t="shared" ref="X18" si="38">X19+X20</f>
        <v>-825.94470768611905</v>
      </c>
      <c r="Y18" s="140">
        <f t="shared" ref="Y18" si="39">Y19+Y20</f>
        <v>-832.9523622047243</v>
      </c>
      <c r="Z18" s="13">
        <f t="shared" ref="Z18:AA18" si="40">Z19+Z20</f>
        <v>-933.12030075187954</v>
      </c>
      <c r="AA18" s="13">
        <f t="shared" si="40"/>
        <v>-942.51616541353383</v>
      </c>
      <c r="AB18" s="13">
        <f t="shared" ref="AB18:AC18" si="41">AB19+AB20</f>
        <v>-933.61616541353374</v>
      </c>
      <c r="AC18" s="13">
        <f t="shared" si="41"/>
        <v>-938.89210526315776</v>
      </c>
    </row>
    <row r="19" spans="1:29" ht="13.5">
      <c r="A19" s="71" t="s">
        <v>651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655.20472440944877</v>
      </c>
      <c r="Z19" s="13">
        <f>End!AB28/End!AB112</f>
        <v>644.65977443609017</v>
      </c>
      <c r="AA19" s="13">
        <f>End!AC28/End!AC112</f>
        <v>663.76879699248116</v>
      </c>
      <c r="AB19" s="13">
        <f>End!AD28/End!AD112</f>
        <v>686.26240601503764</v>
      </c>
      <c r="AC19" s="13">
        <f>End!AE28/End!AE112</f>
        <v>712.40112781954883</v>
      </c>
    </row>
    <row r="20" spans="1:29" ht="13.5">
      <c r="A20" s="22" t="s">
        <v>401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-826.77384890600001</v>
      </c>
      <c r="W20" s="27">
        <f t="shared" si="47"/>
        <v>-1263.4696717691306</v>
      </c>
      <c r="X20" s="27">
        <f t="shared" ref="X20" si="48">X21+X22</f>
        <v>-1448.6240806078001</v>
      </c>
      <c r="Y20" s="140">
        <f t="shared" ref="Y20" si="49">Y21+Y22</f>
        <v>-1488.1570866141731</v>
      </c>
      <c r="Z20" s="13">
        <f t="shared" ref="Z20:AA20" si="50">Z21+Z22</f>
        <v>-1577.7800751879697</v>
      </c>
      <c r="AA20" s="13">
        <f t="shared" si="50"/>
        <v>-1606.284962406015</v>
      </c>
      <c r="AB20" s="13">
        <f t="shared" ref="AB20:AC20" si="51">AB21+AB22</f>
        <v>-1619.8785714285714</v>
      </c>
      <c r="AC20" s="13">
        <f t="shared" si="51"/>
        <v>-1651.2932330827066</v>
      </c>
    </row>
    <row r="21" spans="1:29" ht="13.5">
      <c r="A21" s="23" t="s">
        <v>324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-114.1732283464567</v>
      </c>
      <c r="Z21" s="13">
        <f>-End!AB54/End!AB112</f>
        <v>-127.81954887218045</v>
      </c>
      <c r="AA21" s="13">
        <f>-End!AC54/End!AC112</f>
        <v>-112.78195488721803</v>
      </c>
      <c r="AB21" s="13">
        <f>-End!AD54/End!AD112</f>
        <v>-107.14285714285714</v>
      </c>
      <c r="AC21" s="13">
        <f>-End!AE54/End!AE112</f>
        <v>-127.81954887218045</v>
      </c>
    </row>
    <row r="22" spans="1:29" ht="13.5">
      <c r="A22" s="23" t="s">
        <v>325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-749.97384890600006</v>
      </c>
      <c r="W22" s="27">
        <f>-Data!X132</f>
        <v>-1181.0696717691305</v>
      </c>
      <c r="X22" s="27">
        <f>-Data!Y132</f>
        <v>-1354.0240806078002</v>
      </c>
      <c r="Y22" s="140">
        <f>-End!AA56/End!AA112</f>
        <v>-1373.9838582677164</v>
      </c>
      <c r="Z22" s="13">
        <f>-End!AB56/End!AB112</f>
        <v>-1449.9605263157894</v>
      </c>
      <c r="AA22" s="13">
        <f>-End!AC56/End!AC112</f>
        <v>-1493.5030075187969</v>
      </c>
      <c r="AB22" s="13">
        <f>-End!AD56/End!AD112</f>
        <v>-1512.7357142857143</v>
      </c>
      <c r="AC22" s="13">
        <f>-End!AE56/End!AE112</f>
        <v>-1523.4736842105262</v>
      </c>
    </row>
    <row r="23" spans="1:29" ht="13.5">
      <c r="A23" s="20" t="s">
        <v>402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1121.0752767022052</v>
      </c>
      <c r="X23" s="27">
        <f t="shared" ref="X23" si="58">X24+X25</f>
        <v>1273.7810767031683</v>
      </c>
      <c r="Y23" s="140">
        <f t="shared" ref="Y23" si="59">Y24+Y25</f>
        <v>1310.4889763779527</v>
      </c>
      <c r="Z23" s="13">
        <f t="shared" ref="Z23:AA23" si="60">Z24+Z25</f>
        <v>1302.6778195488721</v>
      </c>
      <c r="AA23" s="13">
        <f t="shared" si="60"/>
        <v>1361.7808270676692</v>
      </c>
      <c r="AB23" s="13">
        <f t="shared" ref="AB23:AC23" si="61">AB24+AB25</f>
        <v>1398.6830827067668</v>
      </c>
      <c r="AC23" s="13">
        <f t="shared" si="61"/>
        <v>1459.7853383458646</v>
      </c>
    </row>
    <row r="24" spans="1:29" ht="13.5">
      <c r="A24" s="23" t="s">
        <v>324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94.094488188976371</v>
      </c>
      <c r="Z24" s="13">
        <f>(End!AB49-End!AB26)/End!AB112</f>
        <v>91.729323308270665</v>
      </c>
      <c r="AA24" s="13">
        <f>(End!AC49-End!AC26)/End!AC112</f>
        <v>99.624060150375939</v>
      </c>
      <c r="AB24" s="13">
        <f>(End!AD49-End!AD26)/End!AD112</f>
        <v>77.067669172932327</v>
      </c>
      <c r="AC24" s="13">
        <f>(End!AE49-End!AE26)/End!AE112</f>
        <v>69.548872180451127</v>
      </c>
    </row>
    <row r="25" spans="1:29" ht="13.5">
      <c r="A25" s="23" t="s">
        <v>325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1007.2752767022052</v>
      </c>
      <c r="X25" s="27">
        <f>Data!Y135</f>
        <v>1145.2810767031683</v>
      </c>
      <c r="Y25" s="140">
        <f>End!AA89/End!AA112</f>
        <v>1216.3944881889763</v>
      </c>
      <c r="Z25" s="13">
        <f>End!AB89/End!AB112</f>
        <v>1210.9484962406013</v>
      </c>
      <c r="AA25" s="13">
        <f>End!AC89/End!AC112</f>
        <v>1262.1567669172932</v>
      </c>
      <c r="AB25" s="13">
        <f>End!AD89/End!AD112</f>
        <v>1321.6154135338345</v>
      </c>
      <c r="AC25" s="13">
        <f>End!AE89/End!AE112</f>
        <v>1390.2364661654135</v>
      </c>
    </row>
    <row r="26" spans="1:29" ht="13.5">
      <c r="A26" s="19" t="s">
        <v>403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1584.6636326744956</v>
      </c>
      <c r="W26" s="27">
        <f t="shared" si="68"/>
        <v>2125.0551507458749</v>
      </c>
      <c r="X26" s="27">
        <f t="shared" ref="X26" si="69">X27+X28+X29</f>
        <v>1610.2650350472213</v>
      </c>
      <c r="Y26" s="140">
        <f t="shared" ref="Y26" si="70">Y27+Y28+Y29</f>
        <v>1956.2805905511809</v>
      </c>
      <c r="Z26" s="13">
        <f t="shared" ref="Z26:AA26" si="71">Z27+Z28+Z29</f>
        <v>1524.376015037594</v>
      </c>
      <c r="AA26" s="13">
        <f t="shared" si="71"/>
        <v>1422.6470676691729</v>
      </c>
      <c r="AB26" s="13">
        <f t="shared" ref="AB26:AC26" si="72">AB27+AB28+AB29</f>
        <v>1288.0815639097746</v>
      </c>
      <c r="AC26" s="13">
        <f t="shared" si="72"/>
        <v>1096.130721804511</v>
      </c>
    </row>
    <row r="27" spans="1:29" ht="13.5">
      <c r="A27" s="22" t="s">
        <v>324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182.6771653543307</v>
      </c>
      <c r="Z27" s="13">
        <f>(End!AB68-(End!AB39-End!AB40))/End!AB112</f>
        <v>297.74436090225561</v>
      </c>
      <c r="AA27" s="13">
        <f>(End!AC68-(End!AC39-End!AC40))/End!AC112</f>
        <v>411.65413533834584</v>
      </c>
      <c r="AB27" s="13">
        <f>(End!AD68-(End!AD39-End!AD40))/End!AD112</f>
        <v>312.03007518796989</v>
      </c>
      <c r="AC27" s="13">
        <f>(End!AE68-(End!AE39-End!AE40))/End!AE112</f>
        <v>387.21804511278191</v>
      </c>
    </row>
    <row r="28" spans="1:29" ht="13.5">
      <c r="A28" s="22" t="s">
        <v>325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1514.4636326744953</v>
      </c>
      <c r="W28" s="27">
        <f>Data!X138</f>
        <v>1815.3551507458751</v>
      </c>
      <c r="X28" s="27">
        <f>Data!Y138</f>
        <v>1019.065035047221</v>
      </c>
      <c r="Y28" s="140">
        <f>End!AA69/End!AA112</f>
        <v>1763.4822834645668</v>
      </c>
      <c r="Z28" s="13">
        <f>End!AB69/End!AB112</f>
        <v>1366.9142857142858</v>
      </c>
      <c r="AA28" s="13">
        <f>End!AC69/End!AC112</f>
        <v>1062.9988721804511</v>
      </c>
      <c r="AB28" s="13">
        <f>End!AD69/End!AD112</f>
        <v>992.29360902255644</v>
      </c>
      <c r="AC28" s="13">
        <f>End!AE69/End!AE112</f>
        <v>674.29624060150365</v>
      </c>
    </row>
    <row r="29" spans="1:29" ht="13.5">
      <c r="A29" s="22" t="s">
        <v>404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273.20000000000027</v>
      </c>
      <c r="Y29" s="140">
        <f>End!AA67/End!AA112</f>
        <v>10.121141732283464</v>
      </c>
      <c r="Z29" s="13">
        <f>End!AB67/End!AB112</f>
        <v>-140.28263157894736</v>
      </c>
      <c r="AA29" s="13">
        <f>End!AC67/End!AC112</f>
        <v>-52.005939849624056</v>
      </c>
      <c r="AB29" s="13">
        <f>End!AD67/End!AD112</f>
        <v>-16.242120300751878</v>
      </c>
      <c r="AC29" s="13">
        <f>End!AE67/End!AE112</f>
        <v>34.616436090225562</v>
      </c>
    </row>
    <row r="30" spans="1:29" ht="13.5">
      <c r="A30" s="19" t="s">
        <v>405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-282.59999999999991</v>
      </c>
      <c r="Y30" s="140">
        <f>-End!AA24/End!AA112</f>
        <v>-303.89783464566926</v>
      </c>
      <c r="Z30" s="13">
        <f>-End!AB24/End!AB112</f>
        <v>-200.5725939849624</v>
      </c>
      <c r="AA30" s="13">
        <f>-End!AC24/End!AC112</f>
        <v>-248.04142857142858</v>
      </c>
      <c r="AB30" s="13">
        <f>-End!AD24/End!AD112</f>
        <v>-284.36176691729321</v>
      </c>
      <c r="AC30" s="13">
        <f>-End!AE24/End!AE112</f>
        <v>-305.68890977443607</v>
      </c>
    </row>
    <row r="31" spans="1:29" ht="13.5">
      <c r="A31" s="19" t="s">
        <v>373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-2.2737367544323206E-13</v>
      </c>
      <c r="X31" s="27">
        <f t="shared" ref="X31" si="79">X11+X26+X30</f>
        <v>-6</v>
      </c>
      <c r="Y31" s="140">
        <f t="shared" ref="Y31" si="80">Y11+Y26+Y30</f>
        <v>4.0157480314064742E-3</v>
      </c>
      <c r="Z31" s="13">
        <f t="shared" ref="Z31:AA31" si="81">Z11+Z26+Z30</f>
        <v>-1.4661654147403169E-3</v>
      </c>
      <c r="AA31" s="13">
        <f t="shared" si="81"/>
        <v>2.2556390969157292E-3</v>
      </c>
      <c r="AB31" s="13">
        <f t="shared" ref="AB31:AC31" si="82">AB11+AB26+AB30</f>
        <v>2.1278195501395203E-3</v>
      </c>
      <c r="AC31" s="13">
        <f t="shared" si="82"/>
        <v>-1.0451127843680297E-3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346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395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-0.12599394188165178</v>
      </c>
      <c r="W37" s="45">
        <f>W11*NatAcc!W$55/NatAcc!W$23</f>
        <v>-0.13140754142018918</v>
      </c>
      <c r="X37" s="45">
        <f>X11*NatAcc!X$55/NatAcc!X$23</f>
        <v>-8.8432829920142231E-2</v>
      </c>
      <c r="Y37" s="139">
        <f>Y11*NatAcc!Y$55/NatAcc!Y$23</f>
        <v>-0.10106726396171765</v>
      </c>
      <c r="Z37" s="12">
        <f>Z11*NatAcc!Z$55/NatAcc!Z$23</f>
        <v>-8.0241118874413445E-2</v>
      </c>
      <c r="AA37" s="12">
        <f>AA11*NatAcc!AA$55/NatAcc!AA$23</f>
        <v>-6.7378153968250698E-2</v>
      </c>
      <c r="AB37" s="12">
        <f>AB11*NatAcc!AB$55/NatAcc!AB$23</f>
        <v>-5.42259699860385E-2</v>
      </c>
      <c r="AC37" s="12">
        <f>AC11*NatAcc!AC$55/NatAcc!AC$23</f>
        <v>-4.0027386283320747E-2</v>
      </c>
    </row>
    <row r="38" spans="1:29" ht="13.5">
      <c r="A38" s="68" t="s">
        <v>281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-0.28117324893366485</v>
      </c>
      <c r="W38" s="45">
        <f>W12*NatAcc!W$55/NatAcc!W$23</f>
        <v>-0.26910745146199178</v>
      </c>
      <c r="X38" s="45">
        <f>X12*NatAcc!X$55/NatAcc!X$23</f>
        <v>-0.25168184410285949</v>
      </c>
      <c r="Y38" s="139">
        <f>Y12*NatAcc!Y$55/NatAcc!Y$23</f>
        <v>-0.28196449003382484</v>
      </c>
      <c r="Z38" s="12">
        <f>Z12*NatAcc!Z$55/NatAcc!Z$23</f>
        <v>-0.26885046629261899</v>
      </c>
      <c r="AA38" s="12">
        <f>AA12*NatAcc!AA$55/NatAcc!AA$23</f>
        <v>-0.26006700066145833</v>
      </c>
      <c r="AB38" s="12">
        <f>AB12*NatAcc!AB$55/NatAcc!AB$23</f>
        <v>-0.25251870299979362</v>
      </c>
      <c r="AC38" s="12">
        <f>AC12*NatAcc!AC$55/NatAcc!AC$23</f>
        <v>-0.24623211108730614</v>
      </c>
    </row>
    <row r="39" spans="1:29" ht="13.5">
      <c r="A39" s="71" t="s">
        <v>396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</v>
      </c>
      <c r="W39" s="45">
        <f>W13*NatAcc!W$55/NatAcc!W$23</f>
        <v>0.20383329084193272</v>
      </c>
      <c r="X39" s="45">
        <f>X13*NatAcc!X$55/NatAcc!X$23</f>
        <v>0.24095668148931718</v>
      </c>
      <c r="Y39" s="139">
        <f>Y13*NatAcc!Y$55/NatAcc!Y$23</f>
        <v>0.27325502083392789</v>
      </c>
      <c r="Z39" s="12">
        <f>Z13*NatAcc!Z$55/NatAcc!Z$23</f>
        <v>0.29934455294047879</v>
      </c>
      <c r="AA39" s="12">
        <f>AA13*NatAcc!AA$55/NatAcc!AA$23</f>
        <v>0.30902522376701463</v>
      </c>
      <c r="AB39" s="12">
        <f>AB13*NatAcc!AB$55/NatAcc!AB$23</f>
        <v>0.31869236943686707</v>
      </c>
      <c r="AC39" s="12">
        <f>AC13*NatAcc!AC$55/NatAcc!AC$23</f>
        <v>0.32832680538327336</v>
      </c>
    </row>
    <row r="40" spans="1:29" ht="13.5">
      <c r="A40" s="22" t="s">
        <v>397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-0.47294074230392447</v>
      </c>
      <c r="X40" s="45">
        <f>X14*NatAcc!X$55/NatAcc!X$23</f>
        <v>-0.49263852559217663</v>
      </c>
      <c r="Y40" s="139">
        <f>Y14*NatAcc!Y$55/NatAcc!Y$23</f>
        <v>-0.55521951086775279</v>
      </c>
      <c r="Z40" s="12">
        <f>Z14*NatAcc!Z$55/NatAcc!Z$23</f>
        <v>-0.56819501923309779</v>
      </c>
      <c r="AA40" s="12">
        <f>AA14*NatAcc!AA$55/NatAcc!AA$23</f>
        <v>-0.56909222442847307</v>
      </c>
      <c r="AB40" s="12">
        <f>AB14*NatAcc!AB$55/NatAcc!AB$23</f>
        <v>-0.57121107243666069</v>
      </c>
      <c r="AC40" s="12">
        <f>AC14*NatAcc!AC$55/NatAcc!AC$23</f>
        <v>-0.57455891647057944</v>
      </c>
    </row>
    <row r="41" spans="1:29" ht="13.5">
      <c r="A41" s="68" t="s">
        <v>282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9.9358370723579406E-2</v>
      </c>
      <c r="W41" s="45">
        <f>W15*NatAcc!W$55/NatAcc!W$23</f>
        <v>0.10880463425603223</v>
      </c>
      <c r="X41" s="45">
        <f>X15*NatAcc!X$55/NatAcc!X$23</f>
        <v>0.13355382355193302</v>
      </c>
      <c r="Y41" s="139">
        <f>Y15*NatAcc!Y$55/NatAcc!Y$23</f>
        <v>0.15168883827148055</v>
      </c>
      <c r="Z41" s="12">
        <f>Z15*NatAcc!Z$55/NatAcc!Z$23</f>
        <v>0.1662089853383831</v>
      </c>
      <c r="AA41" s="12">
        <f>AA15*NatAcc!AA$55/NatAcc!AA$23</f>
        <v>0.16863878918085978</v>
      </c>
      <c r="AB41" s="12">
        <f>AB15*NatAcc!AB$55/NatAcc!AB$23</f>
        <v>0.17316743585781022</v>
      </c>
      <c r="AC41" s="12">
        <f>AC15*NatAcc!AC$55/NatAcc!AC$23</f>
        <v>0.17982711323528336</v>
      </c>
    </row>
    <row r="42" spans="1:29" ht="13.5">
      <c r="A42" s="22" t="s">
        <v>398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0.21908474897572944</v>
      </c>
      <c r="W42" s="45">
        <f>W16*NatAcc!W$55/NatAcc!W$23</f>
        <v>0.22920406411519326</v>
      </c>
      <c r="X42" s="45">
        <f>X16*NatAcc!X$55/NatAcc!X$23</f>
        <v>0.26362019132426434</v>
      </c>
      <c r="Y42" s="139">
        <f>Y16*NatAcc!Y$55/NatAcc!Y$23</f>
        <v>0.29349403758475023</v>
      </c>
      <c r="Z42" s="12">
        <f>Z16*NatAcc!Z$55/NatAcc!Z$23</f>
        <v>0.31080789219894528</v>
      </c>
      <c r="AA42" s="12">
        <f>AA16*NatAcc!AA$55/NatAcc!AA$23</f>
        <v>0.3113878675481539</v>
      </c>
      <c r="AB42" s="12">
        <f>AB16*NatAcc!AB$55/NatAcc!AB$23</f>
        <v>0.31393328421380029</v>
      </c>
      <c r="AC42" s="12">
        <f>AC16*NatAcc!AC$55/NatAcc!AC$23</f>
        <v>0.31848319405208059</v>
      </c>
    </row>
    <row r="43" spans="1:29" ht="13.5">
      <c r="A43" s="22" t="s">
        <v>399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-0.11972637825215002</v>
      </c>
      <c r="W43" s="45">
        <f>W17*NatAcc!W$55/NatAcc!W$23</f>
        <v>-0.12039942985916104</v>
      </c>
      <c r="X43" s="45">
        <f>X17*NatAcc!X$55/NatAcc!X$23</f>
        <v>-0.13006636777233135</v>
      </c>
      <c r="Y43" s="139">
        <f>Y17*NatAcc!Y$55/NatAcc!Y$23</f>
        <v>-0.14180519931326965</v>
      </c>
      <c r="Z43" s="12">
        <f>Z17*NatAcc!Z$55/NatAcc!Z$23</f>
        <v>-0.14459890686056218</v>
      </c>
      <c r="AA43" s="12">
        <f>AA17*NatAcc!AA$55/NatAcc!AA$23</f>
        <v>-0.14274907836729414</v>
      </c>
      <c r="AB43" s="12">
        <f>AB17*NatAcc!AB$55/NatAcc!AB$23</f>
        <v>-0.14076584835599013</v>
      </c>
      <c r="AC43" s="12">
        <f>AC17*NatAcc!AC$55/NatAcc!AC$23</f>
        <v>-0.1386560808167972</v>
      </c>
    </row>
    <row r="44" spans="1:29" ht="13.5">
      <c r="A44" s="20" t="s">
        <v>327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-2.4185783121891732E-2</v>
      </c>
      <c r="W44" s="45">
        <f>W18*NatAcc!W$55/NatAcc!W$23</f>
        <v>-4.9077224937684051E-2</v>
      </c>
      <c r="X44" s="45">
        <f>X18*NatAcc!X$55/NatAcc!X$23</f>
        <v>-5.476684620112425E-2</v>
      </c>
      <c r="Y44" s="139">
        <f>Y18*NatAcc!Y$55/NatAcc!Y$23</f>
        <v>-5.0947288422784918E-2</v>
      </c>
      <c r="Z44" s="12">
        <f>Z18*NatAcc!Z$55/NatAcc!Z$23</f>
        <v>-5.656016056422615E-2</v>
      </c>
      <c r="AA44" s="12">
        <f>AA18*NatAcc!AA$55/NatAcc!AA$23</f>
        <v>-5.406505736753997E-2</v>
      </c>
      <c r="AB44" s="12">
        <f>AB18*NatAcc!AB$55/NatAcc!AB$23</f>
        <v>-5.0438727661246553E-2</v>
      </c>
      <c r="AC44" s="12">
        <f>AC18*NatAcc!AC$55/NatAcc!AC$23</f>
        <v>-4.7544736012380025E-2</v>
      </c>
    </row>
    <row r="45" spans="1:29" ht="13.5">
      <c r="A45" s="22" t="s">
        <v>651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3.4898015294568575E-2</v>
      </c>
      <c r="W45" s="45">
        <f>W19*NatAcc!W$55/NatAcc!W$23</f>
        <v>3.8799023824021846E-2</v>
      </c>
      <c r="X45" s="45">
        <f>X19*NatAcc!X$55/NatAcc!X$23</f>
        <v>4.128870266019543E-2</v>
      </c>
      <c r="Y45" s="139">
        <f>Y19*NatAcc!Y$55/NatAcc!Y$23</f>
        <v>4.0075405971722405E-2</v>
      </c>
      <c r="Z45" s="12">
        <f>Z19*NatAcc!Z$55/NatAcc!Z$23</f>
        <v>3.907541216499423E-2</v>
      </c>
      <c r="AA45" s="12">
        <f>AA19*NatAcc!AA$55/NatAcc!AA$23</f>
        <v>3.8075419186509141E-2</v>
      </c>
      <c r="AB45" s="12">
        <f>AB19*NatAcc!AB$55/NatAcc!AB$23</f>
        <v>3.7075410520352722E-2</v>
      </c>
      <c r="AC45" s="12">
        <f>AC19*NatAcc!AC$55/NatAcc!AC$23</f>
        <v>3.6075416298882099E-2</v>
      </c>
    </row>
    <row r="46" spans="1:29" ht="13.5">
      <c r="A46" s="22" t="s">
        <v>401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-5.9083798416460304E-2</v>
      </c>
      <c r="W46" s="45">
        <f>W20*NatAcc!W$55/NatAcc!W$23</f>
        <v>-8.7876248761705897E-2</v>
      </c>
      <c r="X46" s="45">
        <f>X20*NatAcc!X$55/NatAcc!X$23</f>
        <v>-9.6055548861319687E-2</v>
      </c>
      <c r="Y46" s="139">
        <f>Y20*NatAcc!Y$55/NatAcc!Y$23</f>
        <v>-9.1022694394507331E-2</v>
      </c>
      <c r="Z46" s="12">
        <f>Z20*NatAcc!Z$55/NatAcc!Z$23</f>
        <v>-9.5635572729220367E-2</v>
      </c>
      <c r="AA46" s="12">
        <f>AA20*NatAcc!AA$55/NatAcc!AA$23</f>
        <v>-9.2140476554049097E-2</v>
      </c>
      <c r="AB46" s="12">
        <f>AB20*NatAcc!AB$55/NatAcc!AB$23</f>
        <v>-8.7514138181599282E-2</v>
      </c>
      <c r="AC46" s="12">
        <f>AC20*NatAcc!AC$55/NatAcc!AC$23</f>
        <v>-8.3620152311262116E-2</v>
      </c>
    </row>
    <row r="47" spans="1:29" ht="13.5">
      <c r="A47" s="23" t="s">
        <v>324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-5.4883638668402745E-3</v>
      </c>
      <c r="W47" s="45">
        <f>W21*NatAcc!W$55/NatAcc!W$23</f>
        <v>-5.7310460707977245E-3</v>
      </c>
      <c r="X47" s="45">
        <f>X21*NatAcc!X$55/NatAcc!X$23</f>
        <v>-6.2727487716953212E-3</v>
      </c>
      <c r="Y47" s="139">
        <f>Y21*NatAcc!Y$55/NatAcc!Y$23</f>
        <v>-6.983372229512624E-3</v>
      </c>
      <c r="Z47" s="12">
        <f>Z21*NatAcc!Z$55/NatAcc!Z$23</f>
        <v>-7.7476550468703479E-3</v>
      </c>
      <c r="AA47" s="12">
        <f>AA21*NatAcc!AA$55/NatAcc!AA$23</f>
        <v>-6.4694517555838535E-3</v>
      </c>
      <c r="AB47" s="12">
        <f>AB21*NatAcc!AB$55/NatAcc!AB$23</f>
        <v>-5.7884059771851903E-3</v>
      </c>
      <c r="AC47" s="12">
        <f>AC21*NatAcc!AC$55/NatAcc!AC$23</f>
        <v>-6.4726784625012803E-3</v>
      </c>
    </row>
    <row r="48" spans="1:29" ht="13.5">
      <c r="A48" s="23" t="s">
        <v>325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-5.3595434549620034E-2</v>
      </c>
      <c r="W48" s="45">
        <f>W22*NatAcc!W$55/NatAcc!W$23</f>
        <v>-8.2145202690908178E-2</v>
      </c>
      <c r="X48" s="45">
        <f>X22*NatAcc!X$55/NatAcc!X$23</f>
        <v>-8.9782800089624373E-2</v>
      </c>
      <c r="Y48" s="139">
        <f>Y22*NatAcc!Y$55/NatAcc!Y$23</f>
        <v>-8.4039322164994712E-2</v>
      </c>
      <c r="Z48" s="12">
        <f>Z22*NatAcc!Z$55/NatAcc!Z$23</f>
        <v>-8.7887917682350034E-2</v>
      </c>
      <c r="AA48" s="12">
        <f>AA22*NatAcc!AA$55/NatAcc!AA$23</f>
        <v>-8.5671024798465265E-2</v>
      </c>
      <c r="AB48" s="12">
        <f>AB22*NatAcc!AB$55/NatAcc!AB$23</f>
        <v>-8.1725732204414078E-2</v>
      </c>
      <c r="AC48" s="12">
        <f>AC22*NatAcc!AC$55/NatAcc!AC$23</f>
        <v>-7.7147473848760847E-2</v>
      </c>
    </row>
    <row r="49" spans="1:29" ht="13.5">
      <c r="A49" s="20" t="s">
        <v>402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8.0006719450325448E-2</v>
      </c>
      <c r="W49" s="45">
        <f>W23*NatAcc!W$55/NatAcc!W$23</f>
        <v>7.7972500723454422E-2</v>
      </c>
      <c r="X49" s="45">
        <f>X23*NatAcc!X$55/NatAcc!X$23</f>
        <v>8.4462036831908491E-2</v>
      </c>
      <c r="Y49" s="139">
        <f>Y23*NatAcc!Y$55/NatAcc!Y$23</f>
        <v>8.0155676223411576E-2</v>
      </c>
      <c r="Z49" s="12">
        <f>Z23*NatAcc!Z$55/NatAcc!Z$23</f>
        <v>7.8960522644048597E-2</v>
      </c>
      <c r="AA49" s="12">
        <f>AA23*NatAcc!AA$55/NatAcc!AA$23</f>
        <v>7.8115114879887829E-2</v>
      </c>
      <c r="AB49" s="12">
        <f>AB23*NatAcc!AB$55/NatAcc!AB$23</f>
        <v>7.5564024817191475E-2</v>
      </c>
      <c r="AC49" s="12">
        <f>AC23*NatAcc!AC$55/NatAcc!AC$23</f>
        <v>7.3922347581082015E-2</v>
      </c>
    </row>
    <row r="50" spans="1:29" ht="13.5">
      <c r="A50" s="23" t="s">
        <v>324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9.397393860540313E-3</v>
      </c>
      <c r="W50" s="45">
        <f>W24*NatAcc!W$55/NatAcc!W$23</f>
        <v>7.9149641123395752E-3</v>
      </c>
      <c r="X50" s="45">
        <f>X24*NatAcc!X$55/NatAcc!X$23</f>
        <v>8.5205942617637281E-3</v>
      </c>
      <c r="Y50" s="139">
        <f>Y24*NatAcc!Y$55/NatAcc!Y$23</f>
        <v>5.7552619408741965E-3</v>
      </c>
      <c r="Z50" s="12">
        <f>Z24*NatAcc!Z$55/NatAcc!Z$23</f>
        <v>5.560081857165779E-3</v>
      </c>
      <c r="AA50" s="12">
        <f>AA24*NatAcc!AA$55/NatAcc!AA$23</f>
        <v>5.7146823840990707E-3</v>
      </c>
      <c r="AB50" s="12">
        <f>AB24*NatAcc!AB$55/NatAcc!AB$23</f>
        <v>4.163590264291102E-3</v>
      </c>
      <c r="AC50" s="12">
        <f>AC24*NatAcc!AC$55/NatAcc!AC$23</f>
        <v>3.5218985751845201E-3</v>
      </c>
    </row>
    <row r="51" spans="1:29" ht="13.5">
      <c r="A51" s="23" t="s">
        <v>325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7.0609325589785124E-2</v>
      </c>
      <c r="W51" s="45">
        <f>W25*NatAcc!W$55/NatAcc!W$23</f>
        <v>7.0057536611114843E-2</v>
      </c>
      <c r="X51" s="45">
        <f>X25*NatAcc!X$55/NatAcc!X$23</f>
        <v>7.5941442570144749E-2</v>
      </c>
      <c r="Y51" s="139">
        <f>Y25*NatAcc!Y$55/NatAcc!Y$23</f>
        <v>7.440041428253738E-2</v>
      </c>
      <c r="Z51" s="12">
        <f>Z25*NatAcc!Z$55/NatAcc!Z$23</f>
        <v>7.3400440786882806E-2</v>
      </c>
      <c r="AA51" s="12">
        <f>AA25*NatAcc!AA$55/NatAcc!AA$23</f>
        <v>7.2400432495788758E-2</v>
      </c>
      <c r="AB51" s="12">
        <f>AB25*NatAcc!AB$55/NatAcc!AB$23</f>
        <v>7.1400434552900363E-2</v>
      </c>
      <c r="AC51" s="12">
        <f>AC25*NatAcc!AC$55/NatAcc!AC$23</f>
        <v>7.0400449005897495E-2</v>
      </c>
    </row>
    <row r="52" spans="1:29" ht="13.5">
      <c r="A52" s="19" t="s">
        <v>403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0.1132449299826374</v>
      </c>
      <c r="W52" s="45">
        <f>W26*NatAcc!W$55/NatAcc!W$23</f>
        <v>0.14780083703775015</v>
      </c>
      <c r="X52" s="45">
        <f>X26*NatAcc!X$55/NatAcc!X$23</f>
        <v>0.10677365772406322</v>
      </c>
      <c r="Y52" s="139">
        <f>Y26*NatAcc!Y$55/NatAcc!Y$23</f>
        <v>0.11965533205152334</v>
      </c>
      <c r="Z52" s="12">
        <f>Z26*NatAcc!Z$55/NatAcc!Z$23</f>
        <v>9.239853864641992E-2</v>
      </c>
      <c r="AA52" s="12">
        <f>AA26*NatAcc!AA$55/NatAcc!AA$23</f>
        <v>8.1606552916309166E-2</v>
      </c>
      <c r="AB52" s="12">
        <f>AB26*NatAcc!AB$55/NatAcc!AB$23</f>
        <v>6.958876422061562E-2</v>
      </c>
      <c r="AC52" s="12">
        <f>AC26*NatAcc!AC$55/NatAcc!AC$23</f>
        <v>5.5507172241743265E-2</v>
      </c>
    </row>
    <row r="53" spans="1:29" ht="13.5">
      <c r="A53" s="22" t="s">
        <v>324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2.1295995212479192E-2</v>
      </c>
      <c r="W53" s="45">
        <f>W27*NatAcc!W$55/NatAcc!W$23</f>
        <v>2.198523862838787E-2</v>
      </c>
      <c r="X53" s="45">
        <f>X27*NatAcc!X$55/NatAcc!X$23</f>
        <v>2.1085984243119579E-2</v>
      </c>
      <c r="Y53" s="139">
        <f>Y27*NatAcc!Y$55/NatAcc!Y$23</f>
        <v>1.1173395567220199E-2</v>
      </c>
      <c r="Z53" s="12">
        <f>Z27*NatAcc!Z$55/NatAcc!Z$23</f>
        <v>1.8047478815062693E-2</v>
      </c>
      <c r="AA53" s="12">
        <f>AA27*NatAcc!AA$55/NatAcc!AA$23</f>
        <v>2.3613498907881066E-2</v>
      </c>
      <c r="AB53" s="12">
        <f>AB27*NatAcc!AB$55/NatAcc!AB$23</f>
        <v>1.6857463021276168E-2</v>
      </c>
      <c r="AC53" s="12">
        <f>AC27*NatAcc!AC$55/NatAcc!AC$23</f>
        <v>1.960840828345976E-2</v>
      </c>
    </row>
    <row r="54" spans="1:29" ht="13.5">
      <c r="A54" s="22" t="s">
        <v>325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0.10822822238560367</v>
      </c>
      <c r="W54" s="45">
        <f>W28*NatAcc!W$55/NatAcc!W$23</f>
        <v>0.12626072820126891</v>
      </c>
      <c r="X54" s="45">
        <f>X28*NatAcc!X$55/NatAcc!X$23</f>
        <v>6.7572293307294973E-2</v>
      </c>
      <c r="Y54" s="139">
        <f>Y28*NatAcc!Y$55/NatAcc!Y$23</f>
        <v>0.10786287980063197</v>
      </c>
      <c r="Z54" s="12">
        <f>Z28*NatAcc!Z$55/NatAcc!Z$23</f>
        <v>8.2854152262294756E-2</v>
      </c>
      <c r="AA54" s="12">
        <f>AA28*NatAcc!AA$55/NatAcc!AA$23</f>
        <v>6.0976243288995091E-2</v>
      </c>
      <c r="AB54" s="12">
        <f>AB28*NatAcc!AB$55/NatAcc!AB$23</f>
        <v>5.3608783737495752E-2</v>
      </c>
      <c r="AC54" s="12">
        <f>AC28*NatAcc!AC$55/NatAcc!AC$23</f>
        <v>3.4145815662762487E-2</v>
      </c>
    </row>
    <row r="55" spans="1:29" ht="13.5">
      <c r="A55" s="22" t="s">
        <v>404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-1.6279287615445483E-2</v>
      </c>
      <c r="W55" s="45">
        <f>W29*NatAcc!W$55/NatAcc!W$23</f>
        <v>-4.4512979190662567E-4</v>
      </c>
      <c r="X55" s="45">
        <f>X29*NatAcc!X$55/NatAcc!X$23</f>
        <v>1.8115380173648662E-2</v>
      </c>
      <c r="Y55" s="139">
        <f>Y29*NatAcc!Y$55/NatAcc!Y$23</f>
        <v>6.1905668367117815E-4</v>
      </c>
      <c r="Z55" s="12">
        <f>Z29*NatAcc!Z$55/NatAcc!Z$23</f>
        <v>-8.5030924309375134E-3</v>
      </c>
      <c r="AA55" s="12">
        <f>AA29*NatAcc!AA$55/NatAcc!AA$23</f>
        <v>-2.9831892805669896E-3</v>
      </c>
      <c r="AB55" s="12">
        <f>AB29*NatAcc!AB$55/NatAcc!AB$23</f>
        <v>-8.7748253815630897E-4</v>
      </c>
      <c r="AC55" s="12">
        <f>AC29*NatAcc!AC$55/NatAcc!AC$23</f>
        <v>1.7529482955210246E-3</v>
      </c>
    </row>
    <row r="56" spans="1:29" ht="13.5">
      <c r="A56" s="19" t="s">
        <v>405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1.2749011899014395E-2</v>
      </c>
      <c r="W56" s="45">
        <f>W30*NatAcc!W$55/NatAcc!W$23</f>
        <v>-1.6393295617560987E-2</v>
      </c>
      <c r="X56" s="45">
        <f>X30*NatAcc!X$55/NatAcc!X$23</f>
        <v>-1.8738676563225129E-2</v>
      </c>
      <c r="Y56" s="139">
        <f>Y30*NatAcc!Y$55/NatAcc!Y$23</f>
        <v>-1.8587822467747962E-2</v>
      </c>
      <c r="Z56" s="12">
        <f>Z30*NatAcc!Z$55/NatAcc!Z$23</f>
        <v>-1.2157508642167393E-2</v>
      </c>
      <c r="AA56" s="12">
        <f>AA30*NatAcc!AA$55/NatAcc!AA$23</f>
        <v>-1.4228269559023407E-2</v>
      </c>
      <c r="AB56" s="12">
        <f>AB30*NatAcc!AB$55/NatAcc!AB$23</f>
        <v>-1.5362679278865352E-2</v>
      </c>
      <c r="AC56" s="12">
        <f>AC30*NatAcc!AC$55/NatAcc!AC$23</f>
        <v>-1.5479838882087711E-2</v>
      </c>
    </row>
    <row r="57" spans="1:29" ht="13.5">
      <c r="A57" s="39" t="s">
        <v>373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-1.5814187005482671E-17</v>
      </c>
      <c r="X57" s="41">
        <f>X31*NatAcc!X$55/NatAcc!X$23</f>
        <v>-3.9784875930414302E-4</v>
      </c>
      <c r="Y57" s="147">
        <f>Y31*NatAcc!Y$55/NatAcc!Y$23</f>
        <v>2.4562205772220575E-7</v>
      </c>
      <c r="Z57" s="41">
        <f>Z31*NatAcc!Z$55/NatAcc!Z$23</f>
        <v>-8.8870160904877845E-8</v>
      </c>
      <c r="AA57" s="41">
        <f>AA31*NatAcc!AA$55/NatAcc!AA$23</f>
        <v>1.2938903506414471E-7</v>
      </c>
      <c r="AB57" s="41">
        <f>AB31*NatAcc!AB$55/NatAcc!AB$23</f>
        <v>1.1495571175572496E-7</v>
      </c>
      <c r="AC57" s="41">
        <f>AC31*NatAcc!AC$55/NatAcc!AC$23</f>
        <v>-5.292366519794534E-8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D12" sqref="AD12"/>
      <selection pane="topRight" activeCell="AD12" sqref="AD12"/>
      <selection pane="bottomLeft" activeCell="AD12" sqref="AD12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258</v>
      </c>
    </row>
    <row r="2" spans="1:29" ht="21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2804.6399999999994</v>
      </c>
      <c r="Z11" s="86">
        <f t="shared" ref="Z11:AA11" si="9">Z12-Z13</f>
        <v>3711.3100000000013</v>
      </c>
      <c r="AA11" s="86">
        <f t="shared" si="9"/>
        <v>4509.4399999999987</v>
      </c>
      <c r="AB11" s="86">
        <f t="shared" ref="AB11:AC11" si="10">AB12-AB13</f>
        <v>5309.0499999999993</v>
      </c>
      <c r="AC11" s="86">
        <f t="shared" si="10"/>
        <v>6030.0999999999985</v>
      </c>
    </row>
    <row r="12" spans="1:29" ht="13.5">
      <c r="A12" s="20" t="s">
        <v>407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13777.57</v>
      </c>
      <c r="Z12" s="86">
        <f>End!AB35</f>
        <v>14927.11</v>
      </c>
      <c r="AA12" s="86">
        <f>End!AC35</f>
        <v>15975.56</v>
      </c>
      <c r="AB12" s="86">
        <f>End!AD35</f>
        <v>17177.8</v>
      </c>
      <c r="AC12" s="86">
        <f>End!AE35</f>
        <v>18470.53</v>
      </c>
    </row>
    <row r="13" spans="1:29" ht="13.5">
      <c r="A13" s="20" t="s">
        <v>408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10972.93</v>
      </c>
      <c r="Z13" s="86">
        <f>End!AB43</f>
        <v>11215.8</v>
      </c>
      <c r="AA13" s="86">
        <f>End!AC43</f>
        <v>11466.12</v>
      </c>
      <c r="AB13" s="86">
        <f>End!AD43</f>
        <v>11868.75</v>
      </c>
      <c r="AC13" s="86">
        <f>End!AE43</f>
        <v>12440.43</v>
      </c>
    </row>
    <row r="14" spans="1:29" ht="13.5">
      <c r="A14" s="19" t="s">
        <v>409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19059.881999999998</v>
      </c>
      <c r="Z14" s="86">
        <f t="shared" ref="Z14:AA14" si="18">SUM(Z15,Z16,Z17)</f>
        <v>20003.032999999999</v>
      </c>
      <c r="AA14" s="86">
        <f t="shared" si="18"/>
        <v>21390.1</v>
      </c>
      <c r="AB14" s="86">
        <f t="shared" ref="AB14:AC14" si="19">SUM(AB15,AB16,AB17)</f>
        <v>23324.715999999997</v>
      </c>
      <c r="AC14" s="86">
        <f t="shared" si="19"/>
        <v>26013.736000000004</v>
      </c>
    </row>
    <row r="15" spans="1:29" ht="13.5">
      <c r="A15" s="20" t="s">
        <v>410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1057.51</v>
      </c>
      <c r="Z15" s="86">
        <f>End!AB17</f>
        <v>968.51</v>
      </c>
      <c r="AA15" s="86">
        <f>End!AC17</f>
        <v>591.51</v>
      </c>
      <c r="AB15" s="86">
        <f>End!AD17</f>
        <v>590.51</v>
      </c>
      <c r="AC15" s="86">
        <f>End!AE17</f>
        <v>485.51</v>
      </c>
    </row>
    <row r="16" spans="1:29" ht="13.5">
      <c r="A16" s="20" t="s">
        <v>411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25351.48</v>
      </c>
      <c r="Z16" s="86">
        <f>End!AB19</f>
        <v>26690.82</v>
      </c>
      <c r="AA16" s="86">
        <f>End!AC19</f>
        <v>28779.49</v>
      </c>
      <c r="AB16" s="86">
        <f>End!AD19</f>
        <v>31059.759999999998</v>
      </c>
      <c r="AC16" s="86">
        <f>End!AE19</f>
        <v>34221.480000000003</v>
      </c>
    </row>
    <row r="17" spans="1:29" ht="13.5">
      <c r="A17" s="20" t="s">
        <v>412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-7349.1080000000002</v>
      </c>
      <c r="Z17" s="86">
        <f>End!AB75</f>
        <v>-7656.2969999999996</v>
      </c>
      <c r="AA17" s="86">
        <f>End!AC75</f>
        <v>-7980.9</v>
      </c>
      <c r="AB17" s="86">
        <f>End!AD75</f>
        <v>-8325.5540000000001</v>
      </c>
      <c r="AC17" s="86">
        <f>End!AE75</f>
        <v>-8693.2540000000008</v>
      </c>
    </row>
    <row r="18" spans="1:29" ht="13.5">
      <c r="A18" s="67" t="s">
        <v>286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21864.521999999997</v>
      </c>
      <c r="Z18" s="86">
        <f t="shared" ref="Z18:AA18" si="28">SUM(Z11,Z14)</f>
        <v>23714.343000000001</v>
      </c>
      <c r="AA18" s="86">
        <f t="shared" si="28"/>
        <v>25899.539999999997</v>
      </c>
      <c r="AB18" s="86">
        <f t="shared" ref="AB18:AC18" si="29">SUM(AB11,AB14)</f>
        <v>28633.765999999996</v>
      </c>
      <c r="AC18" s="86">
        <f t="shared" si="29"/>
        <v>32043.836000000003</v>
      </c>
    </row>
    <row r="19" spans="1:29" ht="13.5">
      <c r="A19" s="68" t="s">
        <v>419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9821.0460000000003</v>
      </c>
      <c r="Z19" s="86">
        <f>End!AB60</f>
        <v>10875.07</v>
      </c>
      <c r="AA19" s="86">
        <f>End!AC60</f>
        <v>12118.95</v>
      </c>
      <c r="AB19" s="86">
        <f>End!AD60</f>
        <v>13657.19</v>
      </c>
      <c r="AC19" s="86">
        <f>End!AE60</f>
        <v>15563.15</v>
      </c>
    </row>
    <row r="20" spans="1:29" ht="13.5">
      <c r="A20" s="22" t="s">
        <v>413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3024.866</v>
      </c>
      <c r="Z20" s="86">
        <f>End!AB11</f>
        <v>3267.9749999999999</v>
      </c>
      <c r="AA20" s="86">
        <f>End!AC11</f>
        <v>3535.355</v>
      </c>
      <c r="AB20" s="86">
        <f>End!AD11</f>
        <v>3848.4340000000002</v>
      </c>
      <c r="AC20" s="86">
        <f>End!AE11</f>
        <v>4215.2049999999999</v>
      </c>
    </row>
    <row r="21" spans="1:29" ht="13.5">
      <c r="A21" s="22" t="s">
        <v>414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6796.18</v>
      </c>
      <c r="Z21" s="86">
        <f t="shared" ref="Z21:AA21" si="31">Z19-Z20</f>
        <v>7607.0949999999993</v>
      </c>
      <c r="AA21" s="86">
        <f t="shared" si="31"/>
        <v>8583.5950000000012</v>
      </c>
      <c r="AB21" s="86">
        <f t="shared" ref="AB21:AC21" si="32">AB19-AB20</f>
        <v>9808.7560000000012</v>
      </c>
      <c r="AC21" s="86">
        <f t="shared" si="32"/>
        <v>11347.945</v>
      </c>
    </row>
    <row r="22" spans="1:29" ht="13.5">
      <c r="A22" s="20" t="s">
        <v>415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12043.475999999997</v>
      </c>
      <c r="Z22" s="86">
        <f t="shared" ref="Z22:AA22" si="41">Z18-Z19</f>
        <v>12839.273000000001</v>
      </c>
      <c r="AA22" s="86">
        <f t="shared" si="41"/>
        <v>13780.589999999997</v>
      </c>
      <c r="AB22" s="86">
        <f t="shared" ref="AB22:AC22" si="42">AB18-AB19</f>
        <v>14976.575999999995</v>
      </c>
      <c r="AC22" s="86">
        <f t="shared" si="42"/>
        <v>16480.686000000002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335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420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2.3797769034563454</v>
      </c>
      <c r="W25" s="37">
        <f>NatAcc!W$23/W18</f>
        <v>2.1207870374146918</v>
      </c>
      <c r="X25" s="37">
        <f>NatAcc!X$23/X18</f>
        <v>2.0550633440410873</v>
      </c>
      <c r="Y25" s="142">
        <f>NatAcc!Y$23/Y18</f>
        <v>1.8992967237061023</v>
      </c>
      <c r="Z25" s="15">
        <f>NatAcc!Z$23/Z18</f>
        <v>1.850536023705148</v>
      </c>
      <c r="AA25" s="15">
        <f>NatAcc!AA$23/AA18</f>
        <v>1.7904480542897676</v>
      </c>
      <c r="AB25" s="15">
        <f>NatAcc!AB$23/AB18</f>
        <v>1.7195206875686562</v>
      </c>
      <c r="AC25" s="15">
        <f>NatAcc!AC$23/AC18</f>
        <v>1.6392695930661982</v>
      </c>
    </row>
    <row r="26" spans="1:29" ht="13.5">
      <c r="A26" s="67" t="s">
        <v>421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5.5103122972090288</v>
      </c>
      <c r="W26" s="37">
        <f>NatAcc!W$23/W19</f>
        <v>5.2307539850490228</v>
      </c>
      <c r="X26" s="37">
        <f>NatAcc!X$23/X19</f>
        <v>4.4958366961357399</v>
      </c>
      <c r="Y26" s="142">
        <f>NatAcc!Y$23/Y19</f>
        <v>4.2283902346043369</v>
      </c>
      <c r="Z26" s="15">
        <f>NatAcc!Z$23/Z19</f>
        <v>4.0353069911274151</v>
      </c>
      <c r="AA26" s="15">
        <f>NatAcc!AA$23/AA19</f>
        <v>3.8263860317931835</v>
      </c>
      <c r="AB26" s="15">
        <f>NatAcc!AB$23/AB19</f>
        <v>3.6051598462055519</v>
      </c>
      <c r="AC26" s="15">
        <f>NatAcc!AC$23/AC19</f>
        <v>3.3751834300896668</v>
      </c>
    </row>
    <row r="27" spans="1:29" ht="13.5">
      <c r="A27" s="19" t="s">
        <v>416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0.6392619907709568</v>
      </c>
      <c r="Z27" s="12">
        <f t="shared" ref="Z27:AA27" si="50">Z22/(Z22+Z21)</f>
        <v>0.62794883668336599</v>
      </c>
      <c r="AA27" s="12">
        <f t="shared" si="50"/>
        <v>0.61619012720561905</v>
      </c>
      <c r="AB27" s="12">
        <f t="shared" ref="AB27:AC27" si="51">AB22/(AB22+AB21)</f>
        <v>0.60425157911945659</v>
      </c>
      <c r="AC27" s="12">
        <f t="shared" si="51"/>
        <v>0.59222050843967133</v>
      </c>
    </row>
    <row r="28" spans="1:29" ht="13.5">
      <c r="A28" s="158" t="s">
        <v>422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2.8270983354877575</v>
      </c>
      <c r="Z28" s="15">
        <f>Z18/NatBank!Z$22</f>
        <v>2.9190315919472534</v>
      </c>
      <c r="AA28" s="15">
        <f>AA18/NatBank!AA$22</f>
        <v>3.0024761440423582</v>
      </c>
      <c r="AB28" s="15">
        <f>AB18/NatBank!AB$22</f>
        <v>3.0869646106113442</v>
      </c>
      <c r="AC28" s="15">
        <f>AC18/NatBank!AC$22</f>
        <v>3.1755344020499212</v>
      </c>
    </row>
    <row r="29" spans="1:29" ht="13.5">
      <c r="A29" s="158" t="s">
        <v>423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1.2698682733310476</v>
      </c>
      <c r="Z29" s="15">
        <f>Z19/NatBank!Z$22</f>
        <v>1.3386275510410646</v>
      </c>
      <c r="AA29" s="15">
        <f>AA19/NatBank!AA$22</f>
        <v>1.4049229548417519</v>
      </c>
      <c r="AB29" s="15">
        <f>AB19/NatBank!AB$22</f>
        <v>1.4723617637440758</v>
      </c>
      <c r="AC29" s="15">
        <f>AC19/NatBank!AC$22</f>
        <v>1.5423034317509061</v>
      </c>
    </row>
    <row r="30" spans="1:29" ht="13.5">
      <c r="A30" s="70" t="s">
        <v>417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0.49857721210416128</v>
      </c>
      <c r="W30" s="45">
        <f>W16/NatAcc!W23</f>
        <v>0.5689500340174003</v>
      </c>
      <c r="X30" s="45">
        <f>X16/NatAcc!X23</f>
        <v>0.59060285232596754</v>
      </c>
      <c r="Y30" s="139">
        <f>Y16/NatAcc!Y23</f>
        <v>0.61047869451394721</v>
      </c>
      <c r="Z30" s="12">
        <f>Z16/NatAcc!Z23</f>
        <v>0.60820960670031776</v>
      </c>
      <c r="AA30" s="12">
        <f>AA16/NatAcc!AA23</f>
        <v>0.62062507368435993</v>
      </c>
      <c r="AB30" s="12">
        <f>AB16/NatAcc!AB23</f>
        <v>0.63082982608399119</v>
      </c>
      <c r="AC30" s="12">
        <f>AC16/NatAcc!AC23</f>
        <v>0.65148422514975979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418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406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0.42335807910379014</v>
      </c>
      <c r="Z36" s="12">
        <f t="shared" si="54"/>
        <v>0.32327500142620874</v>
      </c>
      <c r="AA36" s="12">
        <f t="shared" si="54"/>
        <v>0.21505344474053559</v>
      </c>
      <c r="AB36" s="12">
        <f t="shared" si="54"/>
        <v>0.17731913497019602</v>
      </c>
      <c r="AC36" s="12">
        <f t="shared" si="54"/>
        <v>0.13581525885045334</v>
      </c>
    </row>
    <row r="37" spans="1:29" ht="13.5">
      <c r="A37" s="20" t="s">
        <v>407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0.13564233856169039</v>
      </c>
      <c r="Z37" s="12">
        <f t="shared" si="56"/>
        <v>8.3435613101584746E-2</v>
      </c>
      <c r="AA37" s="12">
        <f t="shared" si="56"/>
        <v>7.0237976406685484E-2</v>
      </c>
      <c r="AB37" s="12">
        <f t="shared" si="56"/>
        <v>7.5254951939086948E-2</v>
      </c>
      <c r="AC37" s="12">
        <f t="shared" si="56"/>
        <v>7.5255853485312413E-2</v>
      </c>
    </row>
    <row r="38" spans="1:29" ht="13.5">
      <c r="A38" s="20" t="s">
        <v>408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7.9850875409441843E-2</v>
      </c>
      <c r="Z38" s="12">
        <f t="shared" si="56"/>
        <v>2.2133559587092871E-2</v>
      </c>
      <c r="AA38" s="12">
        <f t="shared" si="56"/>
        <v>2.2318514952121251E-2</v>
      </c>
      <c r="AB38" s="12">
        <f t="shared" si="56"/>
        <v>3.5114755470900282E-2</v>
      </c>
      <c r="AC38" s="12">
        <f t="shared" si="56"/>
        <v>4.8166824644549786E-2</v>
      </c>
    </row>
    <row r="39" spans="1:29" ht="13.5">
      <c r="A39" s="19" t="s">
        <v>409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0.15894857834502765</v>
      </c>
      <c r="Z39" s="12">
        <f t="shared" si="56"/>
        <v>4.9483569730389816E-2</v>
      </c>
      <c r="AA39" s="12">
        <f t="shared" si="56"/>
        <v>6.9342834159199715E-2</v>
      </c>
      <c r="AB39" s="12">
        <f t="shared" si="56"/>
        <v>9.0444457950173127E-2</v>
      </c>
      <c r="AC39" s="12">
        <f t="shared" si="56"/>
        <v>0.11528629115998704</v>
      </c>
    </row>
    <row r="40" spans="1:29" ht="13.5">
      <c r="A40" s="20" t="s">
        <v>410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0.12439768439615742</v>
      </c>
      <c r="Z40" s="12">
        <f t="shared" si="60"/>
        <v>-8.4159960662310518E-2</v>
      </c>
      <c r="AA40" s="12">
        <f t="shared" si="60"/>
        <v>-0.38925772578496864</v>
      </c>
      <c r="AB40" s="12">
        <f t="shared" si="60"/>
        <v>-1.6905884938547108E-3</v>
      </c>
      <c r="AC40" s="12">
        <f t="shared" si="60"/>
        <v>-0.17781239945132174</v>
      </c>
    </row>
    <row r="41" spans="1:29" ht="13.5">
      <c r="A41" s="20" t="s">
        <v>411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0.13417665030201345</v>
      </c>
      <c r="Z41" s="12">
        <f t="shared" si="62"/>
        <v>5.2830840645200994E-2</v>
      </c>
      <c r="AA41" s="12">
        <f t="shared" si="62"/>
        <v>7.8254246216489493E-2</v>
      </c>
      <c r="AB41" s="12">
        <f t="shared" si="62"/>
        <v>7.923246728833612E-2</v>
      </c>
      <c r="AC41" s="12">
        <f t="shared" si="62"/>
        <v>0.10179473376484574</v>
      </c>
    </row>
    <row r="42" spans="1:29" ht="13.5">
      <c r="A42" s="20" t="s">
        <v>412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7.3333541186548001E-2</v>
      </c>
      <c r="Z42" s="12">
        <f t="shared" si="62"/>
        <v>4.1799494578117422E-2</v>
      </c>
      <c r="AA42" s="12">
        <f t="shared" si="62"/>
        <v>4.2396866265767913E-2</v>
      </c>
      <c r="AB42" s="12">
        <f t="shared" si="62"/>
        <v>4.3184853838539573E-2</v>
      </c>
      <c r="AC42" s="12">
        <f t="shared" si="62"/>
        <v>4.4165229124692569E-2</v>
      </c>
    </row>
    <row r="43" spans="1:29" ht="13.5">
      <c r="A43" s="67" t="s">
        <v>286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0.18723891697093911</v>
      </c>
      <c r="Z43" s="12">
        <f t="shared" si="62"/>
        <v>8.4603770436875031E-2</v>
      </c>
      <c r="AA43" s="12">
        <f t="shared" si="62"/>
        <v>9.214663885058913E-2</v>
      </c>
      <c r="AB43" s="12">
        <f t="shared" si="62"/>
        <v>0.10557044642491716</v>
      </c>
      <c r="AC43" s="12">
        <f t="shared" si="62"/>
        <v>0.11909261254701906</v>
      </c>
    </row>
    <row r="44" spans="1:29" ht="13.5">
      <c r="A44" s="68" t="s">
        <v>287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0.16665164290791462</v>
      </c>
      <c r="Z44" s="12">
        <f t="shared" si="62"/>
        <v>0.10732298779580092</v>
      </c>
      <c r="AA44" s="12">
        <f t="shared" si="62"/>
        <v>0.11437903388208086</v>
      </c>
      <c r="AB44" s="12">
        <f t="shared" si="62"/>
        <v>0.12692848802907841</v>
      </c>
      <c r="AC44" s="12">
        <f t="shared" si="62"/>
        <v>0.13955725885046624</v>
      </c>
    </row>
    <row r="45" spans="1:29" ht="13.5">
      <c r="A45" s="71" t="s">
        <v>413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0.12084635866001328</v>
      </c>
      <c r="Z45" s="12">
        <f t="shared" si="62"/>
        <v>8.0370171769592408E-2</v>
      </c>
      <c r="AA45" s="12">
        <f t="shared" si="62"/>
        <v>8.1818251363612052E-2</v>
      </c>
      <c r="AB45" s="12">
        <f t="shared" si="62"/>
        <v>8.8556594740839378E-2</v>
      </c>
      <c r="AC45" s="12">
        <f t="shared" si="62"/>
        <v>9.5303960000353322E-2</v>
      </c>
    </row>
    <row r="46" spans="1:29" ht="13.5">
      <c r="A46" s="80" t="s">
        <v>414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0.18826509333162811</v>
      </c>
      <c r="Z46" s="12">
        <f t="shared" si="62"/>
        <v>0.11931923521743082</v>
      </c>
      <c r="AA46" s="12">
        <f t="shared" si="62"/>
        <v>0.12836700475017099</v>
      </c>
      <c r="AB46" s="12">
        <f t="shared" si="62"/>
        <v>0.14273285261012431</v>
      </c>
      <c r="AC46" s="12">
        <f t="shared" si="62"/>
        <v>0.15691989891480615</v>
      </c>
    </row>
    <row r="47" spans="1:29" ht="13.5">
      <c r="A47" s="79" t="s">
        <v>415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0.20457282970164836</v>
      </c>
      <c r="Z47" s="45">
        <f t="shared" si="62"/>
        <v>6.6077019624567218E-2</v>
      </c>
      <c r="AA47" s="45">
        <f t="shared" si="62"/>
        <v>7.331544395075916E-2</v>
      </c>
      <c r="AB47" s="45">
        <f t="shared" si="62"/>
        <v>8.678772099017526E-2</v>
      </c>
      <c r="AC47" s="45">
        <f t="shared" si="62"/>
        <v>0.10043083278848293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346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406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3.8363465984904165E-2</v>
      </c>
      <c r="W52" s="45">
        <f>W11/NatAcc!W$23</f>
        <v>5.8400965249708635E-2</v>
      </c>
      <c r="X52" s="45">
        <f>X11/NatAcc!X$23</f>
        <v>5.2063801665832653E-2</v>
      </c>
      <c r="Y52" s="139">
        <f>Y11/NatAcc!Y$23</f>
        <v>6.7537396861311313E-2</v>
      </c>
      <c r="Z52" s="12">
        <f>Z11/NatAcc!Z$23</f>
        <v>8.4570440152942364E-2</v>
      </c>
      <c r="AA52" s="12">
        <f>AA11/NatAcc!AA$23</f>
        <v>9.7245348415666816E-2</v>
      </c>
      <c r="AB52" s="12">
        <f>AB11/NatAcc!AB$23</f>
        <v>0.1078278482567545</v>
      </c>
      <c r="AC52" s="12">
        <f>AC11/NatAcc!AC$23</f>
        <v>0.11479675999037929</v>
      </c>
    </row>
    <row r="53" spans="1:29" ht="13.5">
      <c r="A53" s="58" t="s">
        <v>407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</v>
      </c>
      <c r="W53" s="45">
        <f>W12/NatAcc!W$23</f>
        <v>0.31171147324069887</v>
      </c>
      <c r="X53" s="45">
        <f>X12/NatAcc!X$23</f>
        <v>0.32055604770792862</v>
      </c>
      <c r="Y53" s="139">
        <f>Y12/NatAcc!Y$23</f>
        <v>0.33177206802815945</v>
      </c>
      <c r="Z53" s="12">
        <f>Z12/NatAcc!Z$23</f>
        <v>0.34014735037261429</v>
      </c>
      <c r="AA53" s="12">
        <f>AA12/NatAcc!AA$23</f>
        <v>0.34451038229478392</v>
      </c>
      <c r="AB53" s="12">
        <f>AB12/NatAcc!AB$23</f>
        <v>0.34888449191190091</v>
      </c>
      <c r="AC53" s="12">
        <f>AC12/NatAcc!AC$23</f>
        <v>0.35162882859406991</v>
      </c>
    </row>
    <row r="54" spans="1:29" ht="13.5">
      <c r="A54" s="58" t="s">
        <v>408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0.24788529082753233</v>
      </c>
      <c r="W54" s="45">
        <f>W13/NatAcc!W$23</f>
        <v>0.2533105079909902</v>
      </c>
      <c r="X54" s="45">
        <f>X13/NatAcc!X$23</f>
        <v>0.26849224604209593</v>
      </c>
      <c r="Y54" s="139">
        <f>Y13/NatAcc!Y$23</f>
        <v>0.26423467116684812</v>
      </c>
      <c r="Z54" s="12">
        <f>Z13/NatAcc!Z$23</f>
        <v>0.25557691021967188</v>
      </c>
      <c r="AA54" s="12">
        <f>AA13/NatAcc!AA$23</f>
        <v>0.24726503387911714</v>
      </c>
      <c r="AB54" s="12">
        <f>AB13/NatAcc!AB$23</f>
        <v>0.24105664365514642</v>
      </c>
      <c r="AC54" s="12">
        <f>AC13/NatAcc!AC$23</f>
        <v>0.2368320686036906</v>
      </c>
    </row>
    <row r="55" spans="1:29" ht="13.5">
      <c r="A55" s="119" t="s">
        <v>409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0.38184399066685926</v>
      </c>
      <c r="W55" s="45">
        <f>W14/NatAcc!W$23</f>
        <v>0.41312209781985459</v>
      </c>
      <c r="X55" s="45">
        <f>X14/NatAcc!X$23</f>
        <v>0.43453920397855533</v>
      </c>
      <c r="Y55" s="139">
        <f>Y14/NatAcc!Y$23</f>
        <v>0.45897327812616384</v>
      </c>
      <c r="Z55" s="12">
        <f>Z14/NatAcc!Z$23</f>
        <v>0.45581352816224741</v>
      </c>
      <c r="AA55" s="12">
        <f>AA14/NatAcc!AA$23</f>
        <v>0.46127406665704723</v>
      </c>
      <c r="AB55" s="12">
        <f>AB14/NatAcc!AB$23</f>
        <v>0.47372956319490184</v>
      </c>
      <c r="AC55" s="12">
        <f>AC14/NatAcc!AC$23</f>
        <v>0.49523102569527716</v>
      </c>
    </row>
    <row r="56" spans="1:29" ht="13.5">
      <c r="A56" s="58" t="s">
        <v>410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2.3678237124678137E-2</v>
      </c>
      <c r="W56" s="45">
        <f>W15/NatAcc!W$23</f>
        <v>2.7783290848964713E-2</v>
      </c>
      <c r="X56" s="45">
        <f>X15/NatAcc!X$23</f>
        <v>2.4850633491634661E-2</v>
      </c>
      <c r="Y56" s="139">
        <f>Y15/NatAcc!Y$23</f>
        <v>2.5465468849765156E-2</v>
      </c>
      <c r="Z56" s="12">
        <f>Z15/NatAcc!Z$23</f>
        <v>2.206965114542471E-2</v>
      </c>
      <c r="AA56" s="12">
        <f>AA15/NatAcc!AA$23</f>
        <v>1.2755818026484685E-2</v>
      </c>
      <c r="AB56" s="12">
        <f>AB15/NatAcc!AB$23</f>
        <v>1.1993374082763603E-2</v>
      </c>
      <c r="AC56" s="12">
        <f>AC15/NatAcc!AC$23</f>
        <v>9.2427944715558711E-3</v>
      </c>
    </row>
    <row r="57" spans="1:29" ht="13.5">
      <c r="A57" s="58" t="s">
        <v>411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0.49857721210416128</v>
      </c>
      <c r="W57" s="45">
        <f>W16/NatAcc!W$23</f>
        <v>0.5689500340174003</v>
      </c>
      <c r="X57" s="45">
        <f>X16/NatAcc!X$23</f>
        <v>0.59060285232596754</v>
      </c>
      <c r="Y57" s="139">
        <f>Y16/NatAcc!Y$23</f>
        <v>0.61047869451394721</v>
      </c>
      <c r="Z57" s="12">
        <f>Z16/NatAcc!Z$23</f>
        <v>0.60820960670031776</v>
      </c>
      <c r="AA57" s="12">
        <f>AA16/NatAcc!AA$23</f>
        <v>0.62062507368435993</v>
      </c>
      <c r="AB57" s="12">
        <f>AB16/NatAcc!AB$23</f>
        <v>0.63082982608399119</v>
      </c>
      <c r="AC57" s="12">
        <f>AC16/NatAcc!AC$23</f>
        <v>0.65148422514975979</v>
      </c>
    </row>
    <row r="58" spans="1:29" ht="13.5">
      <c r="A58" s="58" t="s">
        <v>412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-0.14041145856198015</v>
      </c>
      <c r="W58" s="45">
        <f>W17/NatAcc!W$23</f>
        <v>-0.18361122704651034</v>
      </c>
      <c r="X58" s="45">
        <f>X17/NatAcc!X$23</f>
        <v>-0.18091428183904698</v>
      </c>
      <c r="Y58" s="139">
        <f>Y17/NatAcc!Y$23</f>
        <v>-0.17697088523754848</v>
      </c>
      <c r="Z58" s="12">
        <f>Z17/NatAcc!Z$23</f>
        <v>-0.174465729683495</v>
      </c>
      <c r="AA58" s="12">
        <f>AA17/NatAcc!AA$23</f>
        <v>-0.17210682505379724</v>
      </c>
      <c r="AB58" s="12">
        <f>AB17/NatAcc!AB$23</f>
        <v>-0.1690936369718529</v>
      </c>
      <c r="AC58" s="12">
        <f>AC17/NatAcc!AC$23</f>
        <v>-0.16549599392603856</v>
      </c>
    </row>
    <row r="59" spans="1:29" ht="13.5">
      <c r="A59" s="78" t="s">
        <v>424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0.42020745665176346</v>
      </c>
      <c r="W59" s="45">
        <f>W18/NatAcc!W$23</f>
        <v>0.47152306306956326</v>
      </c>
      <c r="X59" s="45">
        <f>X18/NatAcc!X$23</f>
        <v>0.48660300564438802</v>
      </c>
      <c r="Y59" s="139">
        <f>Y18/NatAcc!Y$23</f>
        <v>0.52651067498747517</v>
      </c>
      <c r="Z59" s="12">
        <f>Z18/NatAcc!Z$23</f>
        <v>0.54038396831518976</v>
      </c>
      <c r="AA59" s="12">
        <f>AA18/NatAcc!AA$23</f>
        <v>0.55851941507271408</v>
      </c>
      <c r="AB59" s="12">
        <f>AB18/NatAcc!AB$23</f>
        <v>0.58155741145165629</v>
      </c>
      <c r="AC59" s="12">
        <f>AC18/NatAcc!AC$23</f>
        <v>0.61002778568565641</v>
      </c>
    </row>
    <row r="60" spans="1:29" ht="13.5">
      <c r="A60" s="79" t="s">
        <v>425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0.18147791741431782</v>
      </c>
      <c r="W60" s="45">
        <f>W19/NatAcc!W$23</f>
        <v>0.19117702779719395</v>
      </c>
      <c r="X60" s="45">
        <f>X19/NatAcc!X$23</f>
        <v>0.22242800786325709</v>
      </c>
      <c r="Y60" s="139">
        <f>Y19/NatAcc!Y$23</f>
        <v>0.23649662034884841</v>
      </c>
      <c r="Z60" s="12">
        <f>Z19/NatAcc!Z$23</f>
        <v>0.24781262050167152</v>
      </c>
      <c r="AA60" s="12">
        <f>AA19/NatAcc!AA$23</f>
        <v>0.26134320784444315</v>
      </c>
      <c r="AB60" s="12">
        <f>AB19/NatAcc!AB$23</f>
        <v>0.27738021132475021</v>
      </c>
      <c r="AC60" s="12">
        <f>AC19/NatAcc!AC$23</f>
        <v>0.29628019356963764</v>
      </c>
    </row>
    <row r="61" spans="1:29" ht="13.5">
      <c r="A61" s="80" t="s">
        <v>413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6.2412254903401618E-2</v>
      </c>
      <c r="W61" s="45">
        <f>W20/NatAcc!W$23</f>
        <v>7.0035424786592665E-2</v>
      </c>
      <c r="X61" s="45">
        <f>X20/NatAcc!X$23</f>
        <v>7.1307133606319989E-2</v>
      </c>
      <c r="Y61" s="139">
        <f>Y20/NatAcc!Y$23</f>
        <v>7.2840569732403215E-2</v>
      </c>
      <c r="Z61" s="12">
        <f>Z20/NatAcc!Z$23</f>
        <v>7.4468067652341541E-2</v>
      </c>
      <c r="AA61" s="12">
        <f>AA20/NatAcc!AA$23</f>
        <v>7.6239362037873848E-2</v>
      </c>
      <c r="AB61" s="12">
        <f>AB20/NatAcc!AB$23</f>
        <v>7.8162450415448115E-2</v>
      </c>
      <c r="AC61" s="12">
        <f>AC20/NatAcc!AC$23</f>
        <v>8.0246078289787373E-2</v>
      </c>
    </row>
    <row r="62" spans="1:29" ht="13.5">
      <c r="A62" s="80" t="s">
        <v>414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0.11906566251091619</v>
      </c>
      <c r="W62" s="45">
        <f>W21/NatAcc!W$23</f>
        <v>0.12114160301060128</v>
      </c>
      <c r="X62" s="45">
        <f>X21/NatAcc!X$23</f>
        <v>0.1511208742569371</v>
      </c>
      <c r="Y62" s="139">
        <f>Y21/NatAcc!Y$23</f>
        <v>0.1636560506164452</v>
      </c>
      <c r="Z62" s="12">
        <f>Z21/NatAcc!Z$23</f>
        <v>0.17334455284932995</v>
      </c>
      <c r="AA62" s="12">
        <f>AA21/NatAcc!AA$23</f>
        <v>0.18510384580656933</v>
      </c>
      <c r="AB62" s="12">
        <f>AB21/NatAcc!AB$23</f>
        <v>0.19921776090930213</v>
      </c>
      <c r="AC62" s="12">
        <f>AC21/NatAcc!AC$23</f>
        <v>0.21603411527985025</v>
      </c>
    </row>
    <row r="63" spans="1:29" ht="13.5">
      <c r="A63" s="118" t="s">
        <v>415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0.23872953923744564</v>
      </c>
      <c r="W63" s="41">
        <f>W22/NatAcc!W$23</f>
        <v>0.28034603527236929</v>
      </c>
      <c r="X63" s="41">
        <f>X22/NatAcc!X$23</f>
        <v>0.2641749977811309</v>
      </c>
      <c r="Y63" s="147">
        <f>Y22/NatAcc!Y$23</f>
        <v>0.29001405463862673</v>
      </c>
      <c r="Z63" s="41">
        <f>Z22/NatAcc!Z$23</f>
        <v>0.29257134781351823</v>
      </c>
      <c r="AA63" s="41">
        <f>AA22/NatAcc!AA$23</f>
        <v>0.29717620722827093</v>
      </c>
      <c r="AB63" s="41">
        <f>AB22/NatAcc!AB$23</f>
        <v>0.30417720012690613</v>
      </c>
      <c r="AC63" s="41">
        <f>AC22/NatAcc!AC$23</f>
        <v>0.31374759211601877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V8" activePane="bottomRight" state="frozen"/>
      <selection activeCell="AD12" sqref="AD12"/>
      <selection pane="topRight" activeCell="AD12" sqref="AD12"/>
      <selection pane="bottomLeft" activeCell="AD12" sqref="AD12"/>
      <selection pane="bottomRight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257</v>
      </c>
    </row>
    <row r="2" spans="1:29" ht="21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(პესიმისტური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8155.1822614999983</v>
      </c>
      <c r="Z11" s="86">
        <f t="shared" ref="Z11:AA11" si="9">Z12-Z15</f>
        <v>8725.625654200001</v>
      </c>
      <c r="AA11" s="86">
        <f t="shared" si="9"/>
        <v>9420.4902108000006</v>
      </c>
      <c r="AB11" s="86">
        <f t="shared" ref="AB11:AC11" si="10">AB12-AB15</f>
        <v>10210.233708600001</v>
      </c>
      <c r="AC11" s="86">
        <f t="shared" si="10"/>
        <v>11055.040324399999</v>
      </c>
    </row>
    <row r="12" spans="1:29" ht="13.5">
      <c r="A12" s="20" t="s">
        <v>407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8892.7714614999986</v>
      </c>
      <c r="Z12" s="86">
        <f t="shared" ref="Z12:AA12" si="17">Z13+Z14</f>
        <v>9426.3353542000004</v>
      </c>
      <c r="AA12" s="86">
        <f t="shared" si="17"/>
        <v>10086.164510800001</v>
      </c>
      <c r="AB12" s="86">
        <f t="shared" ref="AB12:AC12" si="18">AB13+AB14</f>
        <v>10842.6242086</v>
      </c>
      <c r="AC12" s="86">
        <f t="shared" si="18"/>
        <v>11655.8113244</v>
      </c>
    </row>
    <row r="13" spans="1:29" ht="13.5">
      <c r="A13" s="22" t="s">
        <v>427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8892.0509999999995</v>
      </c>
      <c r="Z13" s="86">
        <f>End!AB48</f>
        <v>9425.5740000000005</v>
      </c>
      <c r="AA13" s="86">
        <f>End!AC48</f>
        <v>10085.36</v>
      </c>
      <c r="AB13" s="86">
        <f>End!AD48</f>
        <v>10841.77</v>
      </c>
      <c r="AC13" s="86">
        <f>End!AE48</f>
        <v>11654.9</v>
      </c>
    </row>
    <row r="14" spans="1:29" ht="13.5">
      <c r="A14" s="22" t="s">
        <v>428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0.72046149999999998</v>
      </c>
      <c r="Z14" s="86">
        <f>End!AB74</f>
        <v>0.76135419999999998</v>
      </c>
      <c r="AA14" s="86">
        <f>End!AC74</f>
        <v>0.80451079999999997</v>
      </c>
      <c r="AB14" s="86">
        <f>End!AD74</f>
        <v>0.85420859999999998</v>
      </c>
      <c r="AC14" s="86">
        <f>End!AE74</f>
        <v>0.91132440000000003</v>
      </c>
    </row>
    <row r="15" spans="1:29" ht="13.5">
      <c r="A15" s="20" t="s">
        <v>408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737.58920000000001</v>
      </c>
      <c r="Z15" s="86">
        <f>End!AB44</f>
        <v>700.7097</v>
      </c>
      <c r="AA15" s="86">
        <f>End!AC44</f>
        <v>665.67430000000002</v>
      </c>
      <c r="AB15" s="86">
        <f>End!AD44</f>
        <v>632.39049999999997</v>
      </c>
      <c r="AC15" s="86">
        <f>End!AE44</f>
        <v>600.77099999999996</v>
      </c>
    </row>
    <row r="16" spans="1:29" ht="13.5">
      <c r="A16" s="19" t="s">
        <v>409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-421.27299999999991</v>
      </c>
      <c r="Z16" s="86">
        <f t="shared" ref="Z16:AA16" si="27">SUM(Z17,Z20,Z21)</f>
        <v>-601.58100000000013</v>
      </c>
      <c r="AA16" s="86">
        <f t="shared" si="27"/>
        <v>-794.42999999999984</v>
      </c>
      <c r="AB16" s="86">
        <f t="shared" ref="AB16:AC16" si="28">SUM(AB17,AB20,AB21)</f>
        <v>-934.53099999999995</v>
      </c>
      <c r="AC16" s="86">
        <f t="shared" si="28"/>
        <v>-964.19199999999955</v>
      </c>
    </row>
    <row r="17" spans="1:29" ht="13.5">
      <c r="A17" s="20" t="s">
        <v>410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-381.6</v>
      </c>
      <c r="Z17" s="86">
        <f t="shared" ref="Z17:AA17" si="37">Z18-Z19</f>
        <v>-470.6</v>
      </c>
      <c r="AA17" s="86">
        <f t="shared" si="37"/>
        <v>-847.6</v>
      </c>
      <c r="AB17" s="86">
        <f t="shared" ref="AB17:AC17" si="38">AB18-AB19</f>
        <v>-848.6</v>
      </c>
      <c r="AC17" s="86">
        <f t="shared" si="38"/>
        <v>-953.6</v>
      </c>
    </row>
    <row r="18" spans="1:29" ht="13.5">
      <c r="A18" s="22" t="s">
        <v>429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430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823.75</v>
      </c>
      <c r="Z19" s="86">
        <f>End!AB47</f>
        <v>872.75</v>
      </c>
      <c r="AA19" s="86">
        <f>End!AC47</f>
        <v>1204.75</v>
      </c>
      <c r="AB19" s="86">
        <f>End!AD47</f>
        <v>1160.75</v>
      </c>
      <c r="AC19" s="86">
        <f>End!AE47</f>
        <v>1220.75</v>
      </c>
    </row>
    <row r="20" spans="1:29" ht="13.5">
      <c r="A20" s="20" t="s">
        <v>431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1904.5340000000001</v>
      </c>
      <c r="Z20" s="86">
        <f>End!AB20</f>
        <v>1900.9949999999999</v>
      </c>
      <c r="AA20" s="86">
        <f>End!AC20</f>
        <v>2177.8890000000001</v>
      </c>
      <c r="AB20" s="86">
        <f>End!AD20</f>
        <v>2137.261</v>
      </c>
      <c r="AC20" s="86">
        <f>End!AE20</f>
        <v>2317.6570000000002</v>
      </c>
    </row>
    <row r="21" spans="1:29" ht="13.5">
      <c r="A21" s="20" t="s">
        <v>412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-1944.2070000000001</v>
      </c>
      <c r="Z21" s="86">
        <f>End!AB76</f>
        <v>-2031.9760000000001</v>
      </c>
      <c r="AA21" s="86">
        <f>End!AC76</f>
        <v>-2124.7190000000001</v>
      </c>
      <c r="AB21" s="86">
        <f>End!AD76</f>
        <v>-2223.192</v>
      </c>
      <c r="AC21" s="86">
        <f>End!AE76</f>
        <v>-2328.2489999999998</v>
      </c>
    </row>
    <row r="22" spans="1:29" ht="13.5">
      <c r="A22" s="19" t="s">
        <v>285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7733.9092614999981</v>
      </c>
      <c r="Z22" s="86">
        <f t="shared" ref="Z22:AA22" si="45">SUM(Z11,Z16)</f>
        <v>8124.0446542000009</v>
      </c>
      <c r="AA22" s="86">
        <f t="shared" si="45"/>
        <v>8626.0602108000003</v>
      </c>
      <c r="AB22" s="86">
        <f t="shared" ref="AB22:AC22" si="46">SUM(AB11,AB16)</f>
        <v>9275.7027086000016</v>
      </c>
      <c r="AC22" s="86">
        <f t="shared" si="46"/>
        <v>10090.8483244</v>
      </c>
    </row>
    <row r="23" spans="1:29" ht="13.5">
      <c r="A23" s="20" t="s">
        <v>432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3739.4870000000001</v>
      </c>
      <c r="Z23" s="86">
        <f>End!AB8</f>
        <v>4051.6210000000001</v>
      </c>
      <c r="AA23" s="86">
        <f>End!AC8</f>
        <v>4410.7719999999999</v>
      </c>
      <c r="AB23" s="86">
        <f>End!AD8</f>
        <v>4834.0680000000002</v>
      </c>
      <c r="AC23" s="86">
        <f>End!AE8</f>
        <v>5333.4629999999997</v>
      </c>
    </row>
    <row r="24" spans="1:29" ht="13.5">
      <c r="A24" s="20" t="s">
        <v>433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3159.5120000000002</v>
      </c>
      <c r="Z24" s="86">
        <f>End!AB85</f>
        <v>3426.6120000000001</v>
      </c>
      <c r="AA24" s="86">
        <f>End!AC85</f>
        <v>3713.5889999999999</v>
      </c>
      <c r="AB24" s="86">
        <f>End!AD85</f>
        <v>4041.4650000000001</v>
      </c>
      <c r="AC24" s="86">
        <f>End!AE85</f>
        <v>4416.7510000000002</v>
      </c>
    </row>
    <row r="25" spans="1:29" ht="13.5">
      <c r="A25" s="68" t="s">
        <v>434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834.91026149999789</v>
      </c>
      <c r="Z25" s="86">
        <f t="shared" ref="Z25:AA25" si="54">Z22-Z23-Z24</f>
        <v>645.8116542000007</v>
      </c>
      <c r="AA25" s="86">
        <f t="shared" si="54"/>
        <v>501.6992108000004</v>
      </c>
      <c r="AB25" s="86">
        <f t="shared" ref="AB25:AC25" si="55">AB22-AB23-AB24</f>
        <v>400.16970860000129</v>
      </c>
      <c r="AC25" s="86">
        <f t="shared" si="55"/>
        <v>340.63432439999997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335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435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291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</v>
      </c>
      <c r="W29" s="27">
        <f>-W30*12/(BOP!W14+BOP!W17)</f>
        <v>3.8773277867730451</v>
      </c>
      <c r="X29" s="27">
        <f>-X30*12/(BOP!X14+BOP!X17)</f>
        <v>3.8832344584228102</v>
      </c>
      <c r="Y29" s="140">
        <f>-Y30*12/(BOP!Y14+BOP!Y17)</f>
        <v>3.5200942359169582</v>
      </c>
      <c r="Z29" s="13">
        <f>-Z30*12/(BOP!Z14+BOP!Z17)</f>
        <v>3.6159000913798351</v>
      </c>
      <c r="AA29" s="13">
        <f>-AA30*12/(BOP!AA14+BOP!AA17)</f>
        <v>3.6663649440647861</v>
      </c>
      <c r="AB29" s="13">
        <f>-AB30*12/(BOP!AB14+BOP!AB17)</f>
        <v>3.7113306071716092</v>
      </c>
      <c r="AC29" s="13">
        <f>-AC30*12/(BOP!AC14+BOP!AC17)</f>
        <v>3.7331414625583994</v>
      </c>
    </row>
    <row r="30" spans="1:29" ht="13.5">
      <c r="A30" s="75" t="s">
        <v>267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3038.9803195200989</v>
      </c>
      <c r="Y30" s="140">
        <f>Y13/NatAcc!Y56</f>
        <v>3342.8763157894732</v>
      </c>
      <c r="Z30" s="13">
        <f>Z13/NatAcc!Z56</f>
        <v>3543.448872180451</v>
      </c>
      <c r="AA30" s="13">
        <f>AA13/NatAcc!AA56</f>
        <v>3791.4887218045114</v>
      </c>
      <c r="AB30" s="13">
        <f>AB13/NatAcc!AB56</f>
        <v>4075.8533834586465</v>
      </c>
      <c r="AC30" s="13">
        <f>AC13/NatAcc!AC56</f>
        <v>4381.541353383458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406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0.14511972935344861</v>
      </c>
      <c r="Z34" s="59">
        <f t="shared" si="68"/>
        <v>6.9948576795520939E-2</v>
      </c>
      <c r="AA34" s="59">
        <f t="shared" si="68"/>
        <v>7.9634926380956164E-2</v>
      </c>
      <c r="AB34" s="59">
        <f t="shared" si="68"/>
        <v>8.3832526771760646E-2</v>
      </c>
      <c r="AC34" s="59">
        <f t="shared" si="68"/>
        <v>8.2741163416114982E-2</v>
      </c>
    </row>
    <row r="35" spans="1:29" ht="13.5">
      <c r="A35" s="20" t="s">
        <v>407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0.1287675263319151</v>
      </c>
      <c r="Z35" s="59">
        <f t="shared" si="68"/>
        <v>5.9999730681260792E-2</v>
      </c>
      <c r="AA35" s="59">
        <f t="shared" si="68"/>
        <v>6.9998481043431912E-2</v>
      </c>
      <c r="AB35" s="59">
        <f t="shared" si="68"/>
        <v>7.4999738204745897E-2</v>
      </c>
      <c r="AC35" s="59">
        <f t="shared" si="68"/>
        <v>7.4999105396921076E-2</v>
      </c>
    </row>
    <row r="36" spans="1:29" ht="13.5">
      <c r="A36" s="22" t="s">
        <v>427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0.12877024079161872</v>
      </c>
      <c r="Z36" s="59">
        <f t="shared" si="68"/>
        <v>5.9999993252400498E-2</v>
      </c>
      <c r="AA36" s="59">
        <f t="shared" si="68"/>
        <v>6.9999556525682155E-2</v>
      </c>
      <c r="AB36" s="59">
        <f t="shared" si="68"/>
        <v>7.5000793228997262E-2</v>
      </c>
      <c r="AC36" s="59">
        <f t="shared" si="68"/>
        <v>7.499974635137982E-2</v>
      </c>
    </row>
    <row r="37" spans="1:29" ht="13.5">
      <c r="A37" s="22" t="s">
        <v>428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9.6231006612383915E-2</v>
      </c>
      <c r="Z37" s="59">
        <f t="shared" si="68"/>
        <v>5.6759035701421941E-2</v>
      </c>
      <c r="AA37" s="59">
        <f t="shared" si="68"/>
        <v>5.6683998065552132E-2</v>
      </c>
      <c r="AB37" s="59">
        <f t="shared" si="68"/>
        <v>6.1773937652546136E-2</v>
      </c>
      <c r="AC37" s="59">
        <f t="shared" si="68"/>
        <v>6.686399551584947E-2</v>
      </c>
    </row>
    <row r="38" spans="1:29" ht="13.5">
      <c r="A38" s="20" t="s">
        <v>408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-2.5148229888294984E-2</v>
      </c>
      <c r="Z38" s="59">
        <f t="shared" si="68"/>
        <v>-5.0000054230728987E-2</v>
      </c>
      <c r="AA38" s="59">
        <f t="shared" si="68"/>
        <v>-4.9999878694415079E-2</v>
      </c>
      <c r="AB38" s="59">
        <f t="shared" si="68"/>
        <v>-5.0000127690073122E-2</v>
      </c>
      <c r="AC38" s="59">
        <f t="shared" si="68"/>
        <v>-4.9999960467464355E-2</v>
      </c>
    </row>
    <row r="39" spans="1:29" ht="13.5">
      <c r="A39" s="19" t="s">
        <v>409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0.51122899669314059</v>
      </c>
      <c r="Z39" s="59">
        <f t="shared" si="68"/>
        <v>0.4280074915790954</v>
      </c>
      <c r="AA39" s="59">
        <f t="shared" si="68"/>
        <v>0.32057029726670166</v>
      </c>
      <c r="AB39" s="59">
        <f t="shared" si="68"/>
        <v>0.17635411552937344</v>
      </c>
      <c r="AC39" s="59">
        <f t="shared" si="68"/>
        <v>3.1738915027965477E-2</v>
      </c>
    </row>
    <row r="40" spans="1:29" ht="13.5">
      <c r="A40" s="20" t="s">
        <v>410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-0.23466360349154694</v>
      </c>
      <c r="Z40" s="59">
        <f t="shared" si="68"/>
        <v>0.23322851153039831</v>
      </c>
      <c r="AA40" s="59">
        <f t="shared" si="68"/>
        <v>0.80110497237569056</v>
      </c>
      <c r="AB40" s="59">
        <f t="shared" si="68"/>
        <v>1.1798017932987258E-3</v>
      </c>
      <c r="AC40" s="59">
        <f t="shared" si="68"/>
        <v>0.12373320763610653</v>
      </c>
    </row>
    <row r="41" spans="1:29" ht="13.5">
      <c r="A41" s="22" t="s">
        <v>429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430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-0.15577991398477925</v>
      </c>
      <c r="Z42" s="59">
        <f t="shared" si="68"/>
        <v>5.9484066767830045E-2</v>
      </c>
      <c r="AA42" s="59">
        <f t="shared" si="68"/>
        <v>0.38040676024061876</v>
      </c>
      <c r="AB42" s="59">
        <f t="shared" si="68"/>
        <v>-3.6522100020751194E-2</v>
      </c>
      <c r="AC42" s="59">
        <f t="shared" si="68"/>
        <v>5.1690717208701269E-2</v>
      </c>
    </row>
    <row r="43" spans="1:29" ht="13.5">
      <c r="A43" s="20" t="s">
        <v>431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9.9661687136201244E-2</v>
      </c>
      <c r="Z43" s="59">
        <f t="shared" si="68"/>
        <v>-1.8581973333110433E-3</v>
      </c>
      <c r="AA43" s="59">
        <f t="shared" si="68"/>
        <v>0.145657405727001</v>
      </c>
      <c r="AB43" s="59">
        <f t="shared" si="68"/>
        <v>-1.8654761560391808E-2</v>
      </c>
      <c r="AC43" s="59">
        <f t="shared" si="68"/>
        <v>8.4405227063985261E-2</v>
      </c>
    </row>
    <row r="44" spans="1:29" ht="13.5">
      <c r="A44" s="20" t="s">
        <v>412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0.28577908487206111</v>
      </c>
      <c r="Z44" s="59">
        <f t="shared" si="68"/>
        <v>4.5143855566819789E-2</v>
      </c>
      <c r="AA44" s="59">
        <f t="shared" si="68"/>
        <v>4.5641779233612963E-2</v>
      </c>
      <c r="AB44" s="59">
        <f t="shared" si="68"/>
        <v>4.634636391918176E-2</v>
      </c>
      <c r="AC44" s="59">
        <f t="shared" si="68"/>
        <v>4.7255027905821805E-2</v>
      </c>
    </row>
    <row r="45" spans="1:29" ht="13.5">
      <c r="A45" s="19" t="s">
        <v>285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0.13020544589361249</v>
      </c>
      <c r="Z45" s="59">
        <f t="shared" si="68"/>
        <v>5.0444785361282565E-2</v>
      </c>
      <c r="AA45" s="59">
        <f t="shared" si="68"/>
        <v>6.1793795820714183E-2</v>
      </c>
      <c r="AB45" s="59">
        <f t="shared" si="68"/>
        <v>7.531161178154494E-2</v>
      </c>
      <c r="AC45" s="59">
        <f t="shared" si="68"/>
        <v>8.7879661671803375E-2</v>
      </c>
    </row>
    <row r="46" spans="1:29" ht="13.5">
      <c r="A46" s="20" t="s">
        <v>432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0.13014038437400863</v>
      </c>
      <c r="Z46" s="59">
        <f t="shared" si="68"/>
        <v>8.3469737961383475E-2</v>
      </c>
      <c r="AA46" s="59">
        <f t="shared" si="68"/>
        <v>8.8643779859962177E-2</v>
      </c>
      <c r="AB46" s="59">
        <f t="shared" si="68"/>
        <v>9.5968687567618616E-2</v>
      </c>
      <c r="AC46" s="59">
        <f t="shared" si="68"/>
        <v>0.10330740072336581</v>
      </c>
    </row>
    <row r="47" spans="1:29" ht="13.5">
      <c r="A47" s="58" t="s">
        <v>433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0.12107618873914791</v>
      </c>
      <c r="Z47" s="59">
        <f t="shared" si="68"/>
        <v>8.4538371748548474E-2</v>
      </c>
      <c r="AA47" s="59">
        <f t="shared" si="68"/>
        <v>8.3749487832296118E-2</v>
      </c>
      <c r="AB47" s="59">
        <f t="shared" si="68"/>
        <v>8.8290869021854651E-2</v>
      </c>
      <c r="AC47" s="59">
        <f t="shared" si="68"/>
        <v>9.285890141322517E-2</v>
      </c>
    </row>
    <row r="48" spans="1:29" ht="13.5">
      <c r="A48" s="58" t="s">
        <v>434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0.16645194898972732</v>
      </c>
      <c r="Z48" s="63">
        <f t="shared" si="68"/>
        <v>-0.2264897391011377</v>
      </c>
      <c r="AA48" s="63">
        <f t="shared" si="68"/>
        <v>-0.22314933845305041</v>
      </c>
      <c r="AB48" s="63">
        <f t="shared" si="68"/>
        <v>-0.20237126153358309</v>
      </c>
      <c r="AC48" s="63">
        <f t="shared" si="68"/>
        <v>-0.14877533936360801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406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0.17361402153805458</v>
      </c>
      <c r="W52" s="45">
        <f>W11/NatAcc!W$23</f>
        <v>0.19880499237194665</v>
      </c>
      <c r="X52" s="45">
        <f>X11/NatAcc!X$23</f>
        <v>0.18817230219590425</v>
      </c>
      <c r="Y52" s="139">
        <f>Y11/NatAcc!Y$23</f>
        <v>0.19638163217783808</v>
      </c>
      <c r="Z52" s="12">
        <f>Z11/NatAcc!Z$23</f>
        <v>0.19883275775548243</v>
      </c>
      <c r="AA52" s="12">
        <f>AA11/NatAcc!AA$23</f>
        <v>0.2031513564424019</v>
      </c>
      <c r="AB52" s="12">
        <f>AB11/NatAcc!AB$23</f>
        <v>0.20737185202567704</v>
      </c>
      <c r="AC52" s="12">
        <f>AC11/NatAcc!AC$23</f>
        <v>0.21045800414655011</v>
      </c>
    </row>
    <row r="53" spans="1:29" ht="13.5">
      <c r="A53" s="20" t="s">
        <v>407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0.19020763708369934</v>
      </c>
      <c r="W53" s="45">
        <f>W12/NatAcc!W$23</f>
        <v>0.21440625455268056</v>
      </c>
      <c r="X53" s="45">
        <f>X12/NatAcc!X$23</f>
        <v>0.2081639636352596</v>
      </c>
      <c r="Y53" s="139">
        <f>Y12/NatAcc!Y$23</f>
        <v>0.21414321816428097</v>
      </c>
      <c r="Z53" s="12">
        <f>Z12/NatAcc!Z$23</f>
        <v>0.2147999843542942</v>
      </c>
      <c r="AA53" s="12">
        <f>AA12/NatAcc!AA$23</f>
        <v>0.21750651567167542</v>
      </c>
      <c r="AB53" s="12">
        <f>AB12/NatAcc!AB$23</f>
        <v>0.22021582728923891</v>
      </c>
      <c r="AC53" s="12">
        <f>AC12/NatAcc!AC$23</f>
        <v>0.22189505565418352</v>
      </c>
    </row>
    <row r="54" spans="1:29" ht="13.5">
      <c r="A54" s="22" t="s">
        <v>427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</v>
      </c>
      <c r="W54" s="45">
        <f>W13/NatAcc!W$23</f>
        <v>0.21440122746126214</v>
      </c>
      <c r="X54" s="45">
        <f>X13/NatAcc!X$23</f>
        <v>0.20814659836206673</v>
      </c>
      <c r="Y54" s="139">
        <f>Y13/NatAcc!Y$23</f>
        <v>0.2141258690234826</v>
      </c>
      <c r="Z54" s="12">
        <f>Z13/NatAcc!Z$23</f>
        <v>0.21478263520808805</v>
      </c>
      <c r="AA54" s="12">
        <f>AA13/NatAcc!AA$23</f>
        <v>0.21748916652565059</v>
      </c>
      <c r="AB54" s="12">
        <f>AB13/NatAcc!AB$23</f>
        <v>0.22019847814479679</v>
      </c>
      <c r="AC54" s="12">
        <f>AC13/NatAcc!AC$23</f>
        <v>0.2218777065076652</v>
      </c>
    </row>
    <row r="55" spans="1:29" ht="13.5">
      <c r="A55" s="22" t="s">
        <v>428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1.027905497089188E-4</v>
      </c>
      <c r="W55" s="45">
        <f>W14/NatAcc!W$23</f>
        <v>5.027091418402702E-6</v>
      </c>
      <c r="X55" s="45">
        <f>X14/NatAcc!X$23</f>
        <v>1.7365273192876931E-5</v>
      </c>
      <c r="Y55" s="139">
        <f>Y14/NatAcc!Y$23</f>
        <v>1.7349140798389687E-5</v>
      </c>
      <c r="Z55" s="12">
        <f>Z14/NatAcc!Z$23</f>
        <v>1.7349146206135106E-5</v>
      </c>
      <c r="AA55" s="12">
        <f>AA14/NatAcc!AA$23</f>
        <v>1.7349146024820568E-5</v>
      </c>
      <c r="AB55" s="12">
        <f>AB14/NatAcc!AB$23</f>
        <v>1.7349144442115765E-5</v>
      </c>
      <c r="AC55" s="12">
        <f>AC14/NatAcc!AC$23</f>
        <v>1.7349146518329122E-5</v>
      </c>
    </row>
    <row r="56" spans="1:29" ht="13.5">
      <c r="A56" s="20" t="s">
        <v>408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1.6593615545644744E-2</v>
      </c>
      <c r="W56" s="45">
        <f>W15/NatAcc!W$23</f>
        <v>1.5601262180733901E-2</v>
      </c>
      <c r="X56" s="45">
        <f>X15/NatAcc!X$23</f>
        <v>1.9991661439355358E-2</v>
      </c>
      <c r="Y56" s="139">
        <f>Y15/NatAcc!Y$23</f>
        <v>1.7761585986442872E-2</v>
      </c>
      <c r="Z56" s="12">
        <f>Z15/NatAcc!Z$23</f>
        <v>1.5967226598811786E-2</v>
      </c>
      <c r="AA56" s="12">
        <f>AA15/NatAcc!AA$23</f>
        <v>1.4355159229273509E-2</v>
      </c>
      <c r="AB56" s="12">
        <f>AB15/NatAcc!AB$23</f>
        <v>1.2843975263561864E-2</v>
      </c>
      <c r="AC56" s="12">
        <f>AC15/NatAcc!AC$23</f>
        <v>1.1437051507633401E-2</v>
      </c>
    </row>
    <row r="57" spans="1:29" ht="13.5">
      <c r="A57" s="19" t="s">
        <v>409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-1.77937863862517E-2</v>
      </c>
      <c r="W57" s="45">
        <f>W16/NatAcc!W$23</f>
        <v>-1.2709678929359092E-2</v>
      </c>
      <c r="X57" s="45">
        <f>X16/NatAcc!X$23</f>
        <v>-7.3655684756248662E-3</v>
      </c>
      <c r="Y57" s="139">
        <f>Y16/NatAcc!Y$23</f>
        <v>-1.0144504031874038E-2</v>
      </c>
      <c r="Z57" s="12">
        <f>Z16/NatAcc!Z$23</f>
        <v>-1.3708359031621506E-2</v>
      </c>
      <c r="AA57" s="12">
        <f>AA16/NatAcc!AA$23</f>
        <v>-1.7131755193961599E-2</v>
      </c>
      <c r="AB57" s="12">
        <f>AB16/NatAcc!AB$23</f>
        <v>-1.8980508162332817E-2</v>
      </c>
      <c r="AC57" s="12">
        <f>AC16/NatAcc!AC$23</f>
        <v>-1.8355602329753033E-2</v>
      </c>
    </row>
    <row r="58" spans="1:29" ht="13.5">
      <c r="A58" s="20" t="s">
        <v>410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-1.1050432722925265E-2</v>
      </c>
      <c r="W58" s="45">
        <f>W17/NatAcc!W$23</f>
        <v>-1.4438437885144697E-2</v>
      </c>
      <c r="X58" s="45">
        <f>X17/NatAcc!X$23</f>
        <v>-1.3174341678727209E-2</v>
      </c>
      <c r="Y58" s="139">
        <f>Y17/NatAcc!Y$23</f>
        <v>-9.1891546302828187E-3</v>
      </c>
      <c r="Z58" s="12">
        <f>Z17/NatAcc!Z$23</f>
        <v>-1.0723666073697607E-2</v>
      </c>
      <c r="AA58" s="12">
        <f>AA17/NatAcc!AA$23</f>
        <v>-1.8278357693442916E-2</v>
      </c>
      <c r="AB58" s="12">
        <f>AB17/NatAcc!AB$23</f>
        <v>-1.7235232674524044E-2</v>
      </c>
      <c r="AC58" s="12">
        <f>AC17/NatAcc!AC$23</f>
        <v>-1.8153959358356533E-2</v>
      </c>
    </row>
    <row r="59" spans="1:29" ht="13.5">
      <c r="A59" s="22" t="s">
        <v>429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1.5822912567193884E-2</v>
      </c>
      <c r="W59" s="45">
        <f>W18/NatAcc!W$23</f>
        <v>1.4883557823875274E-2</v>
      </c>
      <c r="X59" s="45">
        <f>X18/NatAcc!X$23</f>
        <v>1.260742481702655E-2</v>
      </c>
      <c r="Y59" s="139">
        <f>Y18/NatAcc!Y$23</f>
        <v>1.0647234590617264E-2</v>
      </c>
      <c r="Z59" s="12">
        <f>Z18/NatAcc!Z$23</f>
        <v>9.163880814996795E-3</v>
      </c>
      <c r="AA59" s="12">
        <f>AA18/NatAcc!AA$23</f>
        <v>7.7018823150225768E-3</v>
      </c>
      <c r="AB59" s="12">
        <f>AB18/NatAcc!AB$23</f>
        <v>6.3398278097486216E-3</v>
      </c>
      <c r="AC59" s="12">
        <f>AC18/NatAcc!AC$23</f>
        <v>5.085811915462402E-3</v>
      </c>
    </row>
    <row r="60" spans="1:29" ht="13.5">
      <c r="A60" s="22" t="s">
        <v>430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2.6873345290119147E-2</v>
      </c>
      <c r="W60" s="45">
        <f>W19/NatAcc!W$23</f>
        <v>2.9321995709019971E-2</v>
      </c>
      <c r="X60" s="45">
        <f>X19/NatAcc!X$23</f>
        <v>2.5781766495753759E-2</v>
      </c>
      <c r="Y60" s="139">
        <f>Y19/NatAcc!Y$23</f>
        <v>1.9836389220900082E-2</v>
      </c>
      <c r="Z60" s="12">
        <f>Z19/NatAcc!Z$23</f>
        <v>1.9887546888694402E-2</v>
      </c>
      <c r="AA60" s="12">
        <f>AA19/NatAcc!AA$23</f>
        <v>2.598024000846549E-2</v>
      </c>
      <c r="AB60" s="12">
        <f>AB19/NatAcc!AB$23</f>
        <v>2.3575060484272665E-2</v>
      </c>
      <c r="AC60" s="12">
        <f>AC19/NatAcc!AC$23</f>
        <v>2.3239771273818936E-2</v>
      </c>
    </row>
    <row r="61" spans="1:29" ht="13.5">
      <c r="A61" s="20" t="s">
        <v>431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2.2463908487283385E-2</v>
      </c>
      <c r="W61" s="45">
        <f>W20/NatAcc!W$23</f>
        <v>4.5809323018037654E-2</v>
      </c>
      <c r="X61" s="45">
        <f>X20/NatAcc!X$23</f>
        <v>4.5761743220409622E-2</v>
      </c>
      <c r="Y61" s="139">
        <f>Y20/NatAcc!Y$23</f>
        <v>4.5862309812974469E-2</v>
      </c>
      <c r="Z61" s="12">
        <f>Z20/NatAcc!Z$23</f>
        <v>4.3318392664192053E-2</v>
      </c>
      <c r="AA61" s="12">
        <f>AA20/NatAcc!AA$23</f>
        <v>4.6965826048389211E-2</v>
      </c>
      <c r="AB61" s="12">
        <f>AB20/NatAcc!AB$23</f>
        <v>4.3408190691946659E-2</v>
      </c>
      <c r="AC61" s="12">
        <f>AC20/NatAcc!AC$23</f>
        <v>4.4121907492250971E-2</v>
      </c>
    </row>
    <row r="62" spans="1:29" ht="13.5">
      <c r="A62" s="20" t="s">
        <v>412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-2.9207262150609821E-2</v>
      </c>
      <c r="W62" s="45">
        <f>W21/NatAcc!W$23</f>
        <v>-4.4080564062252046E-2</v>
      </c>
      <c r="X62" s="45">
        <f>X21/NatAcc!X$23</f>
        <v>-3.9952970017307285E-2</v>
      </c>
      <c r="Y62" s="139">
        <f>Y21/NatAcc!Y$23</f>
        <v>-4.6817659214565689E-2</v>
      </c>
      <c r="Z62" s="12">
        <f>Z21/NatAcc!Z$23</f>
        <v>-4.630308562211595E-2</v>
      </c>
      <c r="AA62" s="12">
        <f>AA21/NatAcc!AA$23</f>
        <v>-4.5819223548907898E-2</v>
      </c>
      <c r="AB62" s="12">
        <f>AB21/NatAcc!AB$23</f>
        <v>-4.5153466179755429E-2</v>
      </c>
      <c r="AC62" s="12">
        <f>AC21/NatAcc!AC$23</f>
        <v>-4.4323550463647478E-2</v>
      </c>
    </row>
    <row r="63" spans="1:29" ht="13.5">
      <c r="A63" s="19" t="s">
        <v>285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0.15582023515180288</v>
      </c>
      <c r="W63" s="45">
        <f>W22/NatAcc!W$23</f>
        <v>0.18609531344258756</v>
      </c>
      <c r="X63" s="45">
        <f>X22/NatAcc!X$23</f>
        <v>0.18080673372027939</v>
      </c>
      <c r="Y63" s="139">
        <f>Y22/NatAcc!Y$23</f>
        <v>0.18623712814596405</v>
      </c>
      <c r="Z63" s="12">
        <f>Z22/NatAcc!Z$23</f>
        <v>0.18512439872386091</v>
      </c>
      <c r="AA63" s="12">
        <f>AA22/NatAcc!AA$23</f>
        <v>0.1860196012484403</v>
      </c>
      <c r="AB63" s="12">
        <f>AB22/NatAcc!AB$23</f>
        <v>0.18839134386334425</v>
      </c>
      <c r="AC63" s="12">
        <f>AC22/NatAcc!AC$23</f>
        <v>0.19210240181679708</v>
      </c>
    </row>
    <row r="64" spans="1:29" ht="13.5">
      <c r="A64" s="20" t="s">
        <v>432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7.8843898637273535E-2</v>
      </c>
      <c r="W64" s="45">
        <f>W23/NatAcc!W$23</f>
        <v>8.8141614173559757E-2</v>
      </c>
      <c r="X64" s="45">
        <f>X23/NatAcc!X$23</f>
        <v>8.7428405413630089E-2</v>
      </c>
      <c r="Y64" s="139">
        <f>Y23/NatAcc!Y$23</f>
        <v>9.0049067822149914E-2</v>
      </c>
      <c r="Z64" s="12">
        <f>Z23/NatAcc!Z$23</f>
        <v>9.2325182025458488E-2</v>
      </c>
      <c r="AA64" s="12">
        <f>AA23/NatAcc!AA$23</f>
        <v>9.5117588862933686E-2</v>
      </c>
      <c r="AB64" s="12">
        <f>AB23/NatAcc!AB$23</f>
        <v>9.8180870544981258E-2</v>
      </c>
      <c r="AC64" s="12">
        <f>AC23/NatAcc!AC$23</f>
        <v>0.10153467967837489</v>
      </c>
    </row>
    <row r="65" spans="1:29" ht="13.5">
      <c r="A65" s="58" t="s">
        <v>433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5.4077009295195648E-2</v>
      </c>
      <c r="W65" s="45">
        <f>W24/NatAcc!W$23</f>
        <v>8.1293871742835255E-2</v>
      </c>
      <c r="X65" s="45">
        <f>X24/NatAcc!X$23</f>
        <v>7.4465962057816804E-2</v>
      </c>
      <c r="Y65" s="139">
        <f>Y24/NatAcc!Y$23</f>
        <v>7.6082925377972038E-2</v>
      </c>
      <c r="Z65" s="12">
        <f>Z24/NatAcc!Z$23</f>
        <v>7.8082963986666171E-2</v>
      </c>
      <c r="AA65" s="12">
        <f>AA24/NatAcc!AA$23</f>
        <v>8.0082949585222954E-2</v>
      </c>
      <c r="AB65" s="12">
        <f>AB24/NatAcc!AB$23</f>
        <v>8.2082947938893841E-2</v>
      </c>
      <c r="AC65" s="12">
        <f>AC24/NatAcc!AC$23</f>
        <v>8.4082967858620572E-2</v>
      </c>
    </row>
    <row r="66" spans="1:29" ht="13.5">
      <c r="A66" s="40" t="s">
        <v>434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2.2899327219333711E-2</v>
      </c>
      <c r="W66" s="41">
        <f>W25/NatAcc!W$23</f>
        <v>1.6659827526192543E-2</v>
      </c>
      <c r="X66" s="41">
        <f>X25/NatAcc!X$23</f>
        <v>1.8912366248832507E-2</v>
      </c>
      <c r="Y66" s="147">
        <f>Y25/NatAcc!Y$23</f>
        <v>2.0105134945842096E-2</v>
      </c>
      <c r="Z66" s="41">
        <f>Z25/NatAcc!Z$23</f>
        <v>1.4716252711736245E-2</v>
      </c>
      <c r="AA66" s="41">
        <f>AA25/NatAcc!AA$23</f>
        <v>1.0819062800283654E-2</v>
      </c>
      <c r="AB66" s="41">
        <f>AB25/NatAcc!AB$23</f>
        <v>8.127525379469135E-3</v>
      </c>
      <c r="AC66" s="41">
        <f>AC25/NatAcc!AC$23</f>
        <v>6.4847542798016295E-3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Toshiba</cp:lastModifiedBy>
  <cp:lastPrinted>2017-11-17T16:38:18Z</cp:lastPrinted>
  <dcterms:created xsi:type="dcterms:W3CDTF">2002-06-18T07:14:33Z</dcterms:created>
  <dcterms:modified xsi:type="dcterms:W3CDTF">2018-11-29T21:46:33Z</dcterms:modified>
</cp:coreProperties>
</file>